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2"/>
  <workbookPr/>
  <mc:AlternateContent xmlns:mc="http://schemas.openxmlformats.org/markup-compatibility/2006">
    <mc:Choice Requires="x15">
      <x15ac:absPath xmlns:x15ac="http://schemas.microsoft.com/office/spreadsheetml/2010/11/ac" url="https://invimagovco-my.sharepoint.com/personal/dvasquezf_invima_gov_co/Documents/Informes presupuesto y financiera/INFORME DE GESTION 2024/DERECHOS DE PETICION/DP CONGRESO Comisión Cuarta de la Cámara de Representantes/"/>
    </mc:Choice>
  </mc:AlternateContent>
  <xr:revisionPtr revIDLastSave="1" documentId="13_ncr:40009_{5AE64BB6-E45A-48A2-A12D-ED3B184C94EF}" xr6:coauthVersionLast="47" xr6:coauthVersionMax="47" xr10:uidLastSave="{BA317E05-0101-4F71-ABF0-C003C0794E78}"/>
  <bookViews>
    <workbookView xWindow="-120" yWindow="-120" windowWidth="21840" windowHeight="13020" firstSheet="1" activeTab="1" xr2:uid="{00000000-000D-0000-FFFF-FFFF00000000}"/>
  </bookViews>
  <sheets>
    <sheet name="Hoja1" sheetId="2" state="hidden" r:id="rId1"/>
    <sheet name="cuentas por pagar " sheetId="1" r:id="rId2"/>
  </sheets>
  <definedNames>
    <definedName name="_xlnm._FilterDatabase" localSheetId="1" hidden="1">'cuentas por pagar '!$A$1:$AQ$225</definedName>
  </definedNames>
  <calcPr calcId="191028"/>
  <pivotCaches>
    <pivotCache cacheId="670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26" i="1" l="1"/>
  <c r="X226" i="1"/>
  <c r="Y226" i="1"/>
  <c r="Z226" i="1"/>
  <c r="V226" i="1"/>
  <c r="Z3" i="1"/>
  <c r="Z4" i="1"/>
  <c r="Z5" i="1"/>
  <c r="Z6" i="1"/>
  <c r="Z7" i="1"/>
  <c r="Z8" i="1"/>
  <c r="Z9"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 i="1"/>
</calcChain>
</file>

<file path=xl/sharedStrings.xml><?xml version="1.0" encoding="utf-8"?>
<sst xmlns="http://schemas.openxmlformats.org/spreadsheetml/2006/main" count="7356" uniqueCount="2451">
  <si>
    <t>Etiquetas de fila</t>
  </si>
  <si>
    <t>Suma de Valor Actual2</t>
  </si>
  <si>
    <t>Suma de Saldo por Utilizar</t>
  </si>
  <si>
    <t xml:space="preserve">funcionamiento </t>
  </si>
  <si>
    <t xml:space="preserve">inversion </t>
  </si>
  <si>
    <t>Total general</t>
  </si>
  <si>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</si>
  <si>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</si>
  <si>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</si>
  <si>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</si>
  <si>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</si>
  <si>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</si>
  <si>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</si>
  <si>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</si>
  <si>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</si>
  <si>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</si>
  <si>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</si>
  <si>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</si>
  <si>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</si>
  <si>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</si>
  <si>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</si>
  <si>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</si>
  <si>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</si>
  <si>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</si>
  <si>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 xml:space="preserve">tipo </t>
  </si>
  <si>
    <t>Rubro</t>
  </si>
  <si>
    <t>Descripcion</t>
  </si>
  <si>
    <t>Valor Inicial</t>
  </si>
  <si>
    <t>Valor Operaciones</t>
  </si>
  <si>
    <t>Saldo por Utilizar</t>
  </si>
  <si>
    <t xml:space="preserve">Valor ejecutado </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</si>
  <si>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</si>
  <si>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</si>
  <si>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</si>
  <si>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</si>
  <si>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</si>
  <si>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</si>
  <si>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</si>
  <si>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</si>
  <si>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</si>
  <si>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</si>
  <si>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</si>
  <si>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</si>
  <si>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</si>
  <si>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</si>
  <si>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</si>
  <si>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</si>
  <si>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 xml:space="preserve">Justificación </t>
  </si>
  <si>
    <t>2024-01-11 00:00:00</t>
  </si>
  <si>
    <t>2024-01-11 16:27:32</t>
  </si>
  <si>
    <t>ConOrdendePago</t>
  </si>
  <si>
    <t>Cédula de Ciudadanía</t>
  </si>
  <si>
    <t>1020786621</t>
  </si>
  <si>
    <t>GIRON USECHE KAREN TATIANA</t>
  </si>
  <si>
    <t>Abono en cuenta</t>
  </si>
  <si>
    <t>Ahorro</t>
  </si>
  <si>
    <t>4512000529</t>
  </si>
  <si>
    <t>Activa</t>
  </si>
  <si>
    <t>860034594</t>
  </si>
  <si>
    <t>SCOTIABANK COLPATRIA SA</t>
  </si>
  <si>
    <t>19-12-00</t>
  </si>
  <si>
    <t>INSTITUTO NACIONAL DE VIGILANCIA DE MEDICAMENTOS Y ALIMENTOS - INVIMA</t>
  </si>
  <si>
    <t>C-1903-0300-7-0-1903001-02</t>
  </si>
  <si>
    <t>ADQUISICIÓN DE BIENES Y SERVICIOS - DOCUMENTOS DE LINEAMIENTOS TÉCNICOS - FORTALECIMIENTO DE LA INSPECCIÓN VIGILANCIA Y CONTROL DE LOS PRODUCTOS COMPETENCIA DEL INVIMA A NIVEL NACIONAL</t>
  </si>
  <si>
    <t>Propios</t>
  </si>
  <si>
    <t>CSF</t>
  </si>
  <si>
    <t>OTROS RECURSOS DE TESORERIA</t>
  </si>
  <si>
    <t>CPS 11 DE 2023 PAGO 9-FINAL</t>
  </si>
  <si>
    <t>1823</t>
  </si>
  <si>
    <t>5923</t>
  </si>
  <si>
    <t>1876723</t>
  </si>
  <si>
    <t>2023-12-12 00:00:00</t>
  </si>
  <si>
    <t>1890623</t>
  </si>
  <si>
    <t>2727024</t>
  </si>
  <si>
    <t>2023-01-04 00:00:00</t>
  </si>
  <si>
    <t>CONTRATO DE PRESTACION DE SERVICIOS - PROFESIONALES</t>
  </si>
  <si>
    <t>CPS 011</t>
  </si>
  <si>
    <t>CPS 011 PRESTACIÓN DE SERVICIOS PROFESIONALES A LA OAI DEL INVIMA PARA APOYAR EN LA EJECUCIÓN DEL SUBPROYECTO DENOMINADO FORTALECIMIENTO DE LAS CAPACIDADES INSTIUCIONALES MEDIANTE EL RELACIONAMIENTO CON COOPERANTES INTERNACIONALES PARA LA CONSECUCIÓN</t>
  </si>
  <si>
    <t>obligaciones que quedaron pendientes de pago para la siguiente vigencia fiscal, y corresponde a bienes o servicios que se han recibido a satisfacción a 31 de diciembre</t>
  </si>
  <si>
    <t>2024-01-11 16:27:33</t>
  </si>
  <si>
    <t>52889412</t>
  </si>
  <si>
    <t>CAÑON CEPEDA LAURA ANDREA</t>
  </si>
  <si>
    <t>08453056717</t>
  </si>
  <si>
    <t>890903938</t>
  </si>
  <si>
    <t>BANCOLOMBIA S.A.</t>
  </si>
  <si>
    <t>C-1903-0300-7-0-1903009-02</t>
  </si>
  <si>
    <t>ADQUISICIÓN DE BIENES Y SERVICIOS - SERVICIO DE REGISTRO SANITARIO - FORTALECIMIENTO DE LA INSPECCIÓN VIGILANCIA Y CONTROL DE LOS PRODUCTOS COMPETENCIA DEL INVIMA A NIVEL NACIONAL</t>
  </si>
  <si>
    <t>INGRESOS CORRIENTES</t>
  </si>
  <si>
    <t>CPS 1002 DE 2023 PAGO 4</t>
  </si>
  <si>
    <t>131323</t>
  </si>
  <si>
    <t>129423</t>
  </si>
  <si>
    <t>766623</t>
  </si>
  <si>
    <t>1943123</t>
  </si>
  <si>
    <t>2023-12-21 00:00:00</t>
  </si>
  <si>
    <t>1948123</t>
  </si>
  <si>
    <t>2728124</t>
  </si>
  <si>
    <t>2023-08-16 00:00:00</t>
  </si>
  <si>
    <t>CPSP No. 1002 - 2023</t>
  </si>
  <si>
    <t>CPSP 1002 - 2023 PARA LA PRESTACION DE SERVICIOS PROFESIONALES ESPECIALIZADOS RELACIONADOS CON LAS SOLICITUDES DE REGISTROS SANITARIOS, TRAMITES Y ACTIVIDADES ASOCIADAS A LOS PRODUCTOS COMPETENCIA DE LA DIRECCION DE MEDICAMENTOS</t>
  </si>
  <si>
    <t>2024-01-11 16:19:39</t>
  </si>
  <si>
    <t>NIT</t>
  </si>
  <si>
    <t>900355181</t>
  </si>
  <si>
    <t>AUTOSERVICIO MECANICO SAS</t>
  </si>
  <si>
    <t>Corriente</t>
  </si>
  <si>
    <t>327062378</t>
  </si>
  <si>
    <t>860002964</t>
  </si>
  <si>
    <t>BANCO DE BOGOTA S. A.</t>
  </si>
  <si>
    <t>A-02-02-02-008-007</t>
  </si>
  <si>
    <t>SERVICIOS DE MANTENIMIENTO, REPARACIÓN E INSTALACIÓN (EXCEPTO SERVICIOS DE CONSTRUCCIÓN)</t>
  </si>
  <si>
    <t>CPS 473 - 2023 MANTENIMIENTO PREVENTIVO Y CORRECTIVO INCLUIDAS AUTOPARTES Y MANO DE OBRA PARA PARQUE AUTOMOTOR DEL INVIMA - HYUNDAI SANTAFE PAGO 7 FRA 15613</t>
  </si>
  <si>
    <t>17623</t>
  </si>
  <si>
    <t>17423</t>
  </si>
  <si>
    <t>151123</t>
  </si>
  <si>
    <t>1962023</t>
  </si>
  <si>
    <t>2023-12-26 00:00:00</t>
  </si>
  <si>
    <t>1964223</t>
  </si>
  <si>
    <t>2750124</t>
  </si>
  <si>
    <t>2023-03-01 00:00:00</t>
  </si>
  <si>
    <t>CONTRATO DE PRESTACION DE SERVICIOS</t>
  </si>
  <si>
    <t>CPS No. 473 - 2023</t>
  </si>
  <si>
    <t>CPS 473 - 2023 PARA LA PRESTACIÓN DE SERVICIOS DE MANTENIMIENTO PREVENTIVO Y CORRECTIVO INCLUIDAS AUTOPARTES Y MANO DE OBRA PARA PARQUE AUTOMOTOR DEL INVIMA - HYUNDAI SANTAFE</t>
  </si>
  <si>
    <t>46371968</t>
  </si>
  <si>
    <t>PACHECO PACHON NARCISA DEL PILAR</t>
  </si>
  <si>
    <t>176270032251</t>
  </si>
  <si>
    <t>860034313</t>
  </si>
  <si>
    <t>BANCO DAVIVIENDA S.A.</t>
  </si>
  <si>
    <t>C-1903-0300-7-0-1903011-02</t>
  </si>
  <si>
    <t>ADQUISICIÓN DE BIENES Y SERVICIOS - SERVICIO DE INSPECCIÓN, VIGILANCIA Y CONTROL - FORTALECIMIENTO DE LA INSPECCIÓN VIGILANCIA Y CONTROL DE LOS PRODUCTOS COMPETENCIA DEL INVIMA A NIVEL NACIONAL</t>
  </si>
  <si>
    <t>CPS 936 DE 2023 PAGO 5-FINAL</t>
  </si>
  <si>
    <t>110323</t>
  </si>
  <si>
    <t>108523</t>
  </si>
  <si>
    <t>746223</t>
  </si>
  <si>
    <t>1987123</t>
  </si>
  <si>
    <t>2023-12-27 00:00:00</t>
  </si>
  <si>
    <t>1989923</t>
  </si>
  <si>
    <t>2729524</t>
  </si>
  <si>
    <t>2023-08-10 00:00:00</t>
  </si>
  <si>
    <t>CPSP No. 936 - 2023</t>
  </si>
  <si>
    <t>CPSP 936 - 2023 PARA LA PRESTACION DE SERVICIOS PROFESIONALES ESPECIALIZADOS PARA REALIZAR LAS ACTIVIDADES DEL PROYECTO DE FORTALECIMIENTO DE LA RED NACIONAL DE FARMACOVIGILANCIA CORRESPONDIENTE AL ANALISIS DE EVENTOS ADVERSOS</t>
  </si>
  <si>
    <t>891502163</t>
  </si>
  <si>
    <t>EMPRESA DE TELECOMUNICACIONES DE POPAYAN S.A. EMTEL E.S.P</t>
  </si>
  <si>
    <t>Giro</t>
  </si>
  <si>
    <t>CPS 1291 - 2023 PARA LA PRESTACION DE SERVICIOS TECNOLOGICOS Y DE TELECOMUNICACIONES PARA IMPULSAR DE MANERA EFICIENTE EL OPTIMO FUNCIONAMIENTO DE LA ENTIDAD, FORTALECIENDO LA INFRAESTRUCTURA TECNOLOGICA DEL INVIMA</t>
  </si>
  <si>
    <t>163223</t>
  </si>
  <si>
    <t>161123</t>
  </si>
  <si>
    <t>950823</t>
  </si>
  <si>
    <t>1993723</t>
  </si>
  <si>
    <t>1993223</t>
  </si>
  <si>
    <t>2752624, 5606124</t>
  </si>
  <si>
    <t>2023-12-07 00:00:00</t>
  </si>
  <si>
    <t>CPS No. 1291 - 2023</t>
  </si>
  <si>
    <t>A-02-02-02-008-004</t>
  </si>
  <si>
    <t>SERVICIOS DE TELECOMUNICACIONES, TRANSMISIÓN Y SUMINISTRO DE INFORMACIÓN</t>
  </si>
  <si>
    <t>2024-01-11 16:27:34</t>
  </si>
  <si>
    <t>900096184</t>
  </si>
  <si>
    <t>CCD COMPAÑIA DE CIBERSEGURIDAD Y DEFENSA S.A.S.</t>
  </si>
  <si>
    <t>0693605297</t>
  </si>
  <si>
    <t>860003020</t>
  </si>
  <si>
    <t>BANCO BILBAO VIZCAYA ARGENTARIA COLOMBIA S.A. BBVA</t>
  </si>
  <si>
    <t>C-1903-0300-6-0-1903045-02</t>
  </si>
  <si>
    <t>ADQUISICIÓN DE BIENES Y SERVICIOS - SERVICIO DE INFORMACIÓN PARA LA GESTIÓN DE LA INSPECCIÓN, VIGILANCIA Y CONTROL SANITARIO - FORTALECIMIENTO DE LA ARQUITECTURA TECNOLÓGICA Y LOS PROCESOS ASOCIADOS A LA GESTIÓN DE LAS TECNOLOGÍAS DE LA INFORMACIÓN Y</t>
  </si>
  <si>
    <t>CCVS 1264 - 2023 PARA LA RENOVACION DE LAS SUSCRIPCIONES DE LAS HERRAMIENTAS DE CIBERSEGURIDAD (ENDPOINT, NDR Y FIREWALL) PARA LA PLATAFORMA TECNOLOGICA DEL INVIMA PAGO 1 FRA 2929</t>
  </si>
  <si>
    <t>165123</t>
  </si>
  <si>
    <t>162923</t>
  </si>
  <si>
    <t>945123</t>
  </si>
  <si>
    <t>2003623</t>
  </si>
  <si>
    <t>2023-12-28 00:00:00</t>
  </si>
  <si>
    <t>1998023</t>
  </si>
  <si>
    <t>73368524</t>
  </si>
  <si>
    <t>2023-12-04 00:00:00</t>
  </si>
  <si>
    <t>CONTRATO DE COMPRA VENTA Y SUMINISTROS</t>
  </si>
  <si>
    <t>CCVS No. 1264 - 2023</t>
  </si>
  <si>
    <t>CCVS 1264 - 2023 PARA LA RENOVACION DE LAS SUSCRIPCIONES DE LAS HERRAMIENTAS DE CIBERSEGURIDAD (ENDPOINT, NDR Y FIREWALL) PARA LA PLATAFORMA TECNOLOGICA DEL INVIMA</t>
  </si>
  <si>
    <t>1010232903</t>
  </si>
  <si>
    <t>GOMEZ VIRACACHA MARIA PAULA</t>
  </si>
  <si>
    <t>17200010094</t>
  </si>
  <si>
    <t>CPS 1047 DE 2023 PAGO 5-FINAL</t>
  </si>
  <si>
    <t>138623</t>
  </si>
  <si>
    <t>136623</t>
  </si>
  <si>
    <t>787323</t>
  </si>
  <si>
    <t>2005523</t>
  </si>
  <si>
    <t>1999023</t>
  </si>
  <si>
    <t>2730724</t>
  </si>
  <si>
    <t>2023-08-24 00:00:00</t>
  </si>
  <si>
    <t>CPSP No. 1047 - 2023</t>
  </si>
  <si>
    <t>CPSP 1047 - 2023 PARA LA PRESTACION DE SERVICIOS PROFESIONALES ESPECIALIZADOS PARA REALIZAR REQUERIMIENTOS DE LOS PRODUCTOS PRIORIZADOS POR EL PLAN NACIONAL DE DESARROLLO ARTICULO 161 COMPETENCIA DE LA DIRECCION DE MEDICAMENTOS</t>
  </si>
  <si>
    <t>2024-01-11 16:27:35</t>
  </si>
  <si>
    <t>805000867</t>
  </si>
  <si>
    <t>CORREAGRO S.A.</t>
  </si>
  <si>
    <t>276104106</t>
  </si>
  <si>
    <t>CONT. COMISION 1263 - 2023 PARA LA ADQUISICION DE EQUIPOS DE COMPUTO PARA EL INVIMA - VALOR PAGO COSTOS DE BOLSA PAGO 1 FRA OMBG2088</t>
  </si>
  <si>
    <t>166823</t>
  </si>
  <si>
    <t>164623</t>
  </si>
  <si>
    <t>941123</t>
  </si>
  <si>
    <t>2005623</t>
  </si>
  <si>
    <t>2000323</t>
  </si>
  <si>
    <t>2768224</t>
  </si>
  <si>
    <t>2023-12-01 00:00:00</t>
  </si>
  <si>
    <t>CCVS No. 1263 - 2023</t>
  </si>
  <si>
    <t>CONT. COMISION 1263 - 2023 PARA LA ADQUISICION DE EQUIPOS DE COMPUTO PARA EL INVIMA - VALOR PAGO COSTOS DE BOLSA</t>
  </si>
  <si>
    <t>1016021569</t>
  </si>
  <si>
    <t>PEREZ RODRIGUEZ JEISSON FABIAN</t>
  </si>
  <si>
    <t>04090789789</t>
  </si>
  <si>
    <t>CPS 652 DE 2023 PAGO 6</t>
  </si>
  <si>
    <t>90023</t>
  </si>
  <si>
    <t>88423</t>
  </si>
  <si>
    <t>612323</t>
  </si>
  <si>
    <t>2005723</t>
  </si>
  <si>
    <t>2000723</t>
  </si>
  <si>
    <t>2837024</t>
  </si>
  <si>
    <t>2023-06-28 00:00:00</t>
  </si>
  <si>
    <t>CPSP No. 652 - 2023</t>
  </si>
  <si>
    <t>CPSP 652 - 2023 PARA LA PRESTACION DE SERVICIOS PROFESIONALES A LA OFICINA DE TECNOLOGIAS DE LA INFORMACION COMO INGENIERO DE SISTEMAS PARA IDENTIFICAR LOS REQUERIMIENTOS, DESARROLLAR E IMPLEMENTAR LAS INTEGRACIONES ENTRE LAS SOLUCIONES TECNOLOGICA</t>
  </si>
  <si>
    <t>2024-01-11 16:19:40</t>
  </si>
  <si>
    <t>1022413980</t>
  </si>
  <si>
    <t>CLAVIJO PARDO DANIEL ALEJANDRO</t>
  </si>
  <si>
    <t>488400133440</t>
  </si>
  <si>
    <t>A-02-02-02-008-005</t>
  </si>
  <si>
    <t>SERVICIOS DE SOPORTE</t>
  </si>
  <si>
    <t>CPS 775 DE 2023 PAGO 6-FINAL</t>
  </si>
  <si>
    <t>113223</t>
  </si>
  <si>
    <t>111423</t>
  </si>
  <si>
    <t>708423</t>
  </si>
  <si>
    <t>2005923</t>
  </si>
  <si>
    <t>2001223</t>
  </si>
  <si>
    <t>2731824</t>
  </si>
  <si>
    <t>2023-07-28 00:00:00</t>
  </si>
  <si>
    <t>CPSP 775 -2023</t>
  </si>
  <si>
    <t>775-2023 PRESTAR SERVICIOS DE APOYO A LA GESTION EN LA ADMINISTRACIÓN DE LOS PORTALES WEB POR SOLICITUDES RECIBIDAS A TRAVES DE LA MESA DE AYUDA, EN EL GRUPO DE SOPORTE TECNOLOGICO DEL INVIMA</t>
  </si>
  <si>
    <t>2024-01-11 16:27:36</t>
  </si>
  <si>
    <t>80188063</t>
  </si>
  <si>
    <t>ROJAS MONTAÑA JOHAN ANDRES</t>
  </si>
  <si>
    <t>488421157337</t>
  </si>
  <si>
    <t>CPS 631 DE 2023 PAGO 7-FINAL</t>
  </si>
  <si>
    <t>86723</t>
  </si>
  <si>
    <t>85223</t>
  </si>
  <si>
    <t>547323</t>
  </si>
  <si>
    <t>2006023</t>
  </si>
  <si>
    <t>2001823</t>
  </si>
  <si>
    <t>2732624</t>
  </si>
  <si>
    <t>2023-06-13 00:00:00</t>
  </si>
  <si>
    <t>CPSP No. 631 - 2023</t>
  </si>
  <si>
    <t>CPSP 631 - 2023 PARA LA PRESTACION DE SERVICIOS PROFESIONALES ESPECIALIZADOS COMO INGENIERO DE SISTEMAS PARA EL ANALISIS, DISEÑO, DESARROLLO E IMPLEMENTACION DEL BACKEND DE LOS PORTALES WEB INSTITUCIONALES FASE 1</t>
  </si>
  <si>
    <t>79464780</t>
  </si>
  <si>
    <t>BOTELLO OCAMPO JAVIER</t>
  </si>
  <si>
    <t>1013290225</t>
  </si>
  <si>
    <t>A-02-02-02-008-003</t>
  </si>
  <si>
    <t>SERVICIOS PROFESIONALES, CIENTÍFICOS Y TÉCNICOS (EXCEPTO LOS SERVICIOS DE INVESTIGACION, URBANISMO, JURÍDICOS Y DE CONTABILIDAD)</t>
  </si>
  <si>
    <t>CPS 641 DE 2023 PAGO 7-FINAL</t>
  </si>
  <si>
    <t>86123</t>
  </si>
  <si>
    <t>84623</t>
  </si>
  <si>
    <t>566423</t>
  </si>
  <si>
    <t>2006123</t>
  </si>
  <si>
    <t>2002123</t>
  </si>
  <si>
    <t>2733424</t>
  </si>
  <si>
    <t>2023-06-16 00:00:00</t>
  </si>
  <si>
    <t>CPSP No. 641 - 2023</t>
  </si>
  <si>
    <t>CPSP 641 - 2023 PARA LA PRESTACION DE SERVICIOS PROFESIONALES AL INVIMA PARA APOYAR LA PLANEACION, EJECUCION Y SEGUIMIENTO DEL PLAN ANUAL DE AUDITORIAS INTERNAS AL SISTEMA DE CONTROL INTERNO</t>
  </si>
  <si>
    <t>52229457</t>
  </si>
  <si>
    <t>LEON ZAPATA YENNY LILIANA</t>
  </si>
  <si>
    <t>20575809830</t>
  </si>
  <si>
    <t>CPS 601 DE 2023 PAGO 8-FINAL</t>
  </si>
  <si>
    <t>81923</t>
  </si>
  <si>
    <t>80523</t>
  </si>
  <si>
    <t>452823</t>
  </si>
  <si>
    <t>2006223</t>
  </si>
  <si>
    <t>2002223</t>
  </si>
  <si>
    <t>2734024</t>
  </si>
  <si>
    <t>2023-05-30 00:00:00</t>
  </si>
  <si>
    <t>CPSP No. 601 - 2023</t>
  </si>
  <si>
    <t>CPSP 601 - 2023 PARA LA PRESTACION DE SERVICIOS PROFESIONALES ESPECIALIZADOS PARA LA OFICINA DE TECNOLOGIAS DE LA INFORMACION EN LOS PROCESOS DE ARQUITECTURA DE DATOS ELIMINADOS A LA GESTION DE LA INFORMACION DE LA BODEGA DE DATOS Y NUEVAS SOLUCION</t>
  </si>
  <si>
    <t>2024-01-11 16:27:37</t>
  </si>
  <si>
    <t>1032398021</t>
  </si>
  <si>
    <t>BETANCOURT OCHOA IVAN CAMILO</t>
  </si>
  <si>
    <t>0944059005</t>
  </si>
  <si>
    <t>CPS 1029 DE 2023 PAGO 4</t>
  </si>
  <si>
    <t>136423</t>
  </si>
  <si>
    <t>134423</t>
  </si>
  <si>
    <t>784523</t>
  </si>
  <si>
    <t>1998423</t>
  </si>
  <si>
    <t>2002323</t>
  </si>
  <si>
    <t>2734924</t>
  </si>
  <si>
    <t>2023-08-23 00:00:00</t>
  </si>
  <si>
    <t>CPSP No. 1029 - 2023</t>
  </si>
  <si>
    <t>CPSP 1029 - 2023 PARA LA PRESTACIÓN DE SERVICIOS PROFESIONALES ESPECIALIZADOS RELACIONADOS CON LAS SOLICITUDES DE REGISTROS SANITARIOS, TRAMITES Y ACTIVIDADES ASOCIADAS A LOS PRODUCTOS COMPETENCIA DE LA DIRECCIÓN DE MEDICAMENTOS</t>
  </si>
  <si>
    <t>80425533</t>
  </si>
  <si>
    <t>LOPEZ CAITA GUILLERMO ALFONSO</t>
  </si>
  <si>
    <t>24092083651</t>
  </si>
  <si>
    <t>860007335</t>
  </si>
  <si>
    <t>BANCO CAJA SOCIAL S.A.</t>
  </si>
  <si>
    <t>CPS 647 DE 2023 PAGO 5</t>
  </si>
  <si>
    <t>89123</t>
  </si>
  <si>
    <t>87523</t>
  </si>
  <si>
    <t>577623</t>
  </si>
  <si>
    <t>1998523</t>
  </si>
  <si>
    <t>2002423</t>
  </si>
  <si>
    <t>2735724</t>
  </si>
  <si>
    <t>2023-06-22 00:00:00</t>
  </si>
  <si>
    <t>CPSP No. 647 - 2023</t>
  </si>
  <si>
    <t>CPSP 647 - 2023 PARA LA PRESTACION DE SERVICIOS PROFESIONALES ESPECIALIZADOS PARA APOYAR EL ESTUDIO, ANALISIS Y EMISION DE CONCEPTOS TECNICOS DE EVALUACION FARMACEUTICA Y FARMACOLOGICA A LAS SOLICITUDES DE ACTIVIDADES DERIVADAS DE LA EVALUACION DE</t>
  </si>
  <si>
    <t>2024-01-11 16:27:38</t>
  </si>
  <si>
    <t>1073153525</t>
  </si>
  <si>
    <t>BUSTOS BARAJAS DIEGO ALEXANDER</t>
  </si>
  <si>
    <t>488424488911</t>
  </si>
  <si>
    <t>CPS 730 DE 2023 PAGO 5-FINAL</t>
  </si>
  <si>
    <t>101423</t>
  </si>
  <si>
    <t>99623</t>
  </si>
  <si>
    <t>704223</t>
  </si>
  <si>
    <t>1998623</t>
  </si>
  <si>
    <t>2002523</t>
  </si>
  <si>
    <t>2736824</t>
  </si>
  <si>
    <t>2023-07-27 00:00:00</t>
  </si>
  <si>
    <t>730-2023</t>
  </si>
  <si>
    <t>730-2023 PRESTACIÓN DE SERVICIOS PROFESIONALES COMO MEDICO VETERINARIO Y/O ZOOTECNISTA PARA FORTALECER EL COMPONENTE TÉCNICO DE LAS ACTIVIDADES DE IVC EN PBA EN LO ESTABLECIDO POR DEC. 1500/2007 Y SUS RESOLUCIONES</t>
  </si>
  <si>
    <t>2024-01-11 16:19:41</t>
  </si>
  <si>
    <t>53068214</t>
  </si>
  <si>
    <t>CASTRO HERAZO MARIA LUISA</t>
  </si>
  <si>
    <t>1001154253</t>
  </si>
  <si>
    <t>A-02-02-02-008-002</t>
  </si>
  <si>
    <t>SERVICIOS JURÍDICOS Y CONTABLES</t>
  </si>
  <si>
    <t>CPS 725 DE 2023 PAGO 5-FINAL</t>
  </si>
  <si>
    <t>108423</t>
  </si>
  <si>
    <t>106623</t>
  </si>
  <si>
    <t>691323</t>
  </si>
  <si>
    <t>2004723</t>
  </si>
  <si>
    <t>2002623</t>
  </si>
  <si>
    <t>2741524</t>
  </si>
  <si>
    <t>2023-07-25 00:00:00</t>
  </si>
  <si>
    <t>CPSP 725-2023</t>
  </si>
  <si>
    <t>CPSP 725-2023 PRESTAR LOS SERVICIOS PROFESIONALES JURIDICOSN PARA ATENDER CONSULTAS, PETICIONES, REQUERIMIENTOS Y PROCESOS JUDICIALES Y EXTRAJUDICIALES EN ARAS DE EJERCER LA DEFENSA JURIDICA DEL INVIMA</t>
  </si>
  <si>
    <t>1024463893</t>
  </si>
  <si>
    <t>MACHADO SANTOS ANGELA PATRICIA</t>
  </si>
  <si>
    <t>0262175078</t>
  </si>
  <si>
    <t>CPS 903 DE 2023 PAGO 5-FINAL</t>
  </si>
  <si>
    <t>112223</t>
  </si>
  <si>
    <t>110423</t>
  </si>
  <si>
    <t>736823</t>
  </si>
  <si>
    <t>1999623</t>
  </si>
  <si>
    <t>2002723</t>
  </si>
  <si>
    <t>2742324</t>
  </si>
  <si>
    <t>2023-08-08 00:00:00</t>
  </si>
  <si>
    <t>CPSP 903-2023</t>
  </si>
  <si>
    <t>CPSP 903-2023 PRESTAR SERVICIOS PROFESIONALES COMO MEDICO VETERINARIO Y/O ZOOTECNISTA PARA FORTALECER EL COMPONENTE TÉCNICO DE LAS ACTIVIDADES DE IVC EN PBA EN LO ESTABLECIDO POR DEC. 1500/2007 Y SUS RESOLUCIONES</t>
  </si>
  <si>
    <t>1032365227</t>
  </si>
  <si>
    <t>GOMEZ LEON RUBEN DARIO</t>
  </si>
  <si>
    <t>729092155</t>
  </si>
  <si>
    <t>890903937</t>
  </si>
  <si>
    <t>ITAU CORPBANCA COLOMBIA S A</t>
  </si>
  <si>
    <t>CPS 832 DE 2023 PAGO 5-FINAL</t>
  </si>
  <si>
    <t>118723</t>
  </si>
  <si>
    <t>116823</t>
  </si>
  <si>
    <t>722523</t>
  </si>
  <si>
    <t>1996023</t>
  </si>
  <si>
    <t>2002823</t>
  </si>
  <si>
    <t>2744324</t>
  </si>
  <si>
    <t>2023-08-02 00:00:00</t>
  </si>
  <si>
    <t>CPS 832/2023</t>
  </si>
  <si>
    <t>CPS 832/2023 RESPALDAR LA PRESTACIÓN DE SERVICIOS PROFESIONALES ESPECIALIZADOS RELACIONADOS CON LAS SOLICITUDES DE REGISTROS SANITARIOS, TRAMITES Y ACTIVIDADES ASOCIADAS A LOS PRODUCTOS COMPETENCIA DE LA DMPB EN EL MODULO DE CALIDAD</t>
  </si>
  <si>
    <t>CPS 775 DE 2023 PAGO 5</t>
  </si>
  <si>
    <t>2004823</t>
  </si>
  <si>
    <t>2002923</t>
  </si>
  <si>
    <t>2745224</t>
  </si>
  <si>
    <t>2024-01-11 16:27:39</t>
  </si>
  <si>
    <t>9042659</t>
  </si>
  <si>
    <t>LOPEZ GUERRERO LIBARDO DE JESUS</t>
  </si>
  <si>
    <t>002870448707</t>
  </si>
  <si>
    <t>C-1999-0300-6-0-1999067-02</t>
  </si>
  <si>
    <t>ADQUISICIÓN DE BIENES Y SERVICIOS - SERVICIOS TECNOLÓGICOS - FORTALECIMIENTO INSTITUCIONAL EN LA GESTION ADMINISTRATIVA Y DE APOYO DEL INVIMA A NIVEL NACIONAL</t>
  </si>
  <si>
    <t>CPS 584 DE 2023 PAGO 7</t>
  </si>
  <si>
    <t>80123</t>
  </si>
  <si>
    <t>78623</t>
  </si>
  <si>
    <t>425623</t>
  </si>
  <si>
    <t>2000123</t>
  </si>
  <si>
    <t>2003023</t>
  </si>
  <si>
    <t>2746324</t>
  </si>
  <si>
    <t>2023-05-23 00:00:00</t>
  </si>
  <si>
    <t>CPSP No. 584 - 2023</t>
  </si>
  <si>
    <t>CPSP 584 - 2023 PARA LA PRESTACION DE SERVICIOS PROFESIONALES COMO INGENIERO DE SISTEMAS CON CONOCIMIENTO EN LENGUAJES DE PROGRAMACIÓN POWER BUILDER Y JAVA, PARA GESTIONAR EL MEJORAMIENTO, SOPORTE, DESARROLLO, DE SISTEMAS DE INFORMACIÓN Y EL APLICA</t>
  </si>
  <si>
    <t>79885633</t>
  </si>
  <si>
    <t>MICAN POVEDA CARLOS</t>
  </si>
  <si>
    <t>67321369453</t>
  </si>
  <si>
    <t>CPS 833 DE 2023 PAGO 5-FINAL</t>
  </si>
  <si>
    <t>116523</t>
  </si>
  <si>
    <t>114623</t>
  </si>
  <si>
    <t>724523</t>
  </si>
  <si>
    <t>1996123</t>
  </si>
  <si>
    <t>2003123</t>
  </si>
  <si>
    <t>2747424</t>
  </si>
  <si>
    <t>CPSP 833-2023</t>
  </si>
  <si>
    <t>CPSP 833-2023 RESPALDAR LA CONTRATACION DE PRESTAR LOS SERVICIOS PROFESIONALES ESPECIALIZADOS RELACIONADOS CON LAS SOLICITUDES DE REGISTROS SANITARIOS, TRAMITES Y ACTIVIDADES ASOCIADAS A LOS PRODUCTOS COMPETENCIA DE LA DIRECCION DE MEDICAMENTOS Y PRO</t>
  </si>
  <si>
    <t>2024-01-11 16:27:40</t>
  </si>
  <si>
    <t>52857408</t>
  </si>
  <si>
    <t>MOLINA ROBAYO YENI BIVIANA</t>
  </si>
  <si>
    <t>0209193671</t>
  </si>
  <si>
    <t>CPS 938 DE 2023 PAGO 5-FINAL</t>
  </si>
  <si>
    <t>129023</t>
  </si>
  <si>
    <t>127123</t>
  </si>
  <si>
    <t>747723</t>
  </si>
  <si>
    <t>2004923</t>
  </si>
  <si>
    <t>2003223</t>
  </si>
  <si>
    <t>2748924</t>
  </si>
  <si>
    <t>CPSP No. 938 - 2023</t>
  </si>
  <si>
    <t>CPSP 938 - 2023 PARA LA PRESTACION DE SERVICIOS PROFESIONALES ESPECIALIZADOS RELACIONADOS CON LAS SOLICITUDES DE REGISTROS SANITARIOS, TRAMITES Y ACTIVIDADES ASOCIADAS A LOS PRODUCTOS COMPETENCIA DE LA DIRECCION DE MEDICAMENTOS</t>
  </si>
  <si>
    <t>72432086</t>
  </si>
  <si>
    <t>GOMEZ SARMIENTO ALVARO</t>
  </si>
  <si>
    <t>002470100989</t>
  </si>
  <si>
    <t>CPS 834 DE 2023 PAGO 5-FINAL</t>
  </si>
  <si>
    <t>118623</t>
  </si>
  <si>
    <t>116723</t>
  </si>
  <si>
    <t>724123</t>
  </si>
  <si>
    <t>1996223</t>
  </si>
  <si>
    <t>2003323</t>
  </si>
  <si>
    <t>2750024</t>
  </si>
  <si>
    <t>CPSP 834-2023</t>
  </si>
  <si>
    <t>CPSP 834-2023 RESPALDAR LA CONTRATACION DE PRESTAR LOS SERVICIOS PROFESIONALES ESPECIALIZADOS RELACIONADOS CON LAS SOLICITUDES DE REGISTROS SANITARIOS, TRAMITES Y ACTIVIDADES ASOCIADAS A LOS PRODUCTOS COMPETENCIA DE LA DIRECCION DE MEDICAMENTOS Y PRO</t>
  </si>
  <si>
    <t>2024-01-11 16:27:41</t>
  </si>
  <si>
    <t>1110522516</t>
  </si>
  <si>
    <t>RODRIGUEZ NIÑO CLAUDIA ALEXANDRA</t>
  </si>
  <si>
    <t>65988675151</t>
  </si>
  <si>
    <t>CPS 749 DE 2023 PAGO 5-FINAL</t>
  </si>
  <si>
    <t>105923</t>
  </si>
  <si>
    <t>104123</t>
  </si>
  <si>
    <t>707923</t>
  </si>
  <si>
    <t>1998723</t>
  </si>
  <si>
    <t>2003423</t>
  </si>
  <si>
    <t>2751624</t>
  </si>
  <si>
    <t>CPS 749/2023</t>
  </si>
  <si>
    <t>CPS 749/2023 COMO MEDICO VETERINARIO Y/O ZOOTECNISTA PARA FORTALECER EL COMPONENTE TÉCNICO DE LAS ACTIVIDADES DE IVC EN PBA EN LO ESTABLECIDO POR DEC. 1500/2007</t>
  </si>
  <si>
    <t>2024-01-11 16:27:42</t>
  </si>
  <si>
    <t>1018419981</t>
  </si>
  <si>
    <t>PACHON MAYORGA MARIA EUGENIA</t>
  </si>
  <si>
    <t>10897064883</t>
  </si>
  <si>
    <t>CPS 567 DE 2023 PAGO 8-FINAL</t>
  </si>
  <si>
    <t>75823</t>
  </si>
  <si>
    <t>74423</t>
  </si>
  <si>
    <t>278923</t>
  </si>
  <si>
    <t>2000223</t>
  </si>
  <si>
    <t>2003523</t>
  </si>
  <si>
    <t>2752924</t>
  </si>
  <si>
    <t>2023-05-05 00:00:00</t>
  </si>
  <si>
    <t>CPSP No. 567 - 2023</t>
  </si>
  <si>
    <t>CPSP 567 - 2023 PARA LA PRESTACION DE SERVICIOS PROFESIONALES PARA ANALIZAR, DOCUMENTAR, DESARROLLAR, ROBAR, BRINDAR SOPORTE E IMPLEMENTAR SOLUCIONES TECNICAS CONFORME A LOS REQUERIMIENTOS E INCIDENTES DE LOS SISTEMAS DE INFORMACION</t>
  </si>
  <si>
    <t>2024-01-11 16:27:43</t>
  </si>
  <si>
    <t>1067893697</t>
  </si>
  <si>
    <t>ANAYA ARTEAGA MARIA CLAUDIA</t>
  </si>
  <si>
    <t>74101730399</t>
  </si>
  <si>
    <t>CPS 790 DE 2023 PAGO 5-FINAL</t>
  </si>
  <si>
    <t>105223</t>
  </si>
  <si>
    <t>103423</t>
  </si>
  <si>
    <t>716123</t>
  </si>
  <si>
    <t>1998823</t>
  </si>
  <si>
    <t>2754524</t>
  </si>
  <si>
    <t>2023-07-31 00:00:00</t>
  </si>
  <si>
    <t>CPS 790/2023</t>
  </si>
  <si>
    <t>CPS 790/2023 COMO MEDICO VETERINARIO Y/O ZOOTECNISTA PARA FORTALECER EL COMPONENTE TÉCNICO DE LAS ACTIVIDADES DE IVC EN PBA EN LO ESTABLECIDO POR DEC. 1500/2007 Y SUS RESOLUCIONES</t>
  </si>
  <si>
    <t>1049620411</t>
  </si>
  <si>
    <t>PEÑA GONZALEZ CAMILO ANDRES</t>
  </si>
  <si>
    <t>914247598</t>
  </si>
  <si>
    <t>CPS 838 DE 2023 PAGO 5-FINAL</t>
  </si>
  <si>
    <t>116423</t>
  </si>
  <si>
    <t>114523</t>
  </si>
  <si>
    <t>724023</t>
  </si>
  <si>
    <t>1996323</t>
  </si>
  <si>
    <t>2003723</t>
  </si>
  <si>
    <t>2755924</t>
  </si>
  <si>
    <t>CPSP 838-2023</t>
  </si>
  <si>
    <t>CPSP 838-2023 RESPALDAR LA CONTRATACION DE PRESTAR LOS SERVICIOS PROFESIONALES ESPECIALIZADOS RELACIONADOS CON LAS SOLICITUDES DE REGISTROS SANITARIOS, TRAMITES Y ACTIVIDADES ASOCIADAS A LOS PRODUCTOS COMPETENCIA DE LA DIRECCION DE MEDICAMENTOS Y PRO</t>
  </si>
  <si>
    <t>2024-01-11 16:27:44</t>
  </si>
  <si>
    <t>52435511</t>
  </si>
  <si>
    <t>AGUALIMPIA ECHAVARRIA KATHERINE</t>
  </si>
  <si>
    <t>24121569147</t>
  </si>
  <si>
    <t>C-1999-0300-6-0-1999053-02</t>
  </si>
  <si>
    <t>ADQUISICIÓN DE BIENES Y SERVICIOS - SERVICIO DE GESTIÓN DOCUMENTAL - FORTALECIMIENTO INSTITUCIONAL EN LA GESTION ADMINISTRATIVA Y DE APOYO DEL INVIMA A NIVEL NACIONAL</t>
  </si>
  <si>
    <t>CPS 457 DE 2023 PAGO 10-FINAL</t>
  </si>
  <si>
    <t>59123</t>
  </si>
  <si>
    <t>58023</t>
  </si>
  <si>
    <t>150823</t>
  </si>
  <si>
    <t>2003823</t>
  </si>
  <si>
    <t>2758124</t>
  </si>
  <si>
    <t>CPSP No. 457 - 2023</t>
  </si>
  <si>
    <t>CPSP 457 - 2023 PARA LA PRESTACION DE SERVICIOS DE APOYO A LA GESTION DEL GRUPO DE GESTION DOCUMENTAL Y CORRESPONDENCIA DEL INVIMA PARA LA CLASIFICACION E INTEGRACION DE EXPEDIENTES Y UNIDADES DOCUMENTALES SIMPLES DE ARCHIVO DE GESTION MISIONAL DEL</t>
  </si>
  <si>
    <t>1069485791</t>
  </si>
  <si>
    <t>ALMANZA PALENCIA MICHAEL ROLL</t>
  </si>
  <si>
    <t>14200010532</t>
  </si>
  <si>
    <t>CPS 946 DE 2023 PAGO 5-FINAL</t>
  </si>
  <si>
    <t>127823</t>
  </si>
  <si>
    <t>125923</t>
  </si>
  <si>
    <t>748923</t>
  </si>
  <si>
    <t>2005023</t>
  </si>
  <si>
    <t>2003923</t>
  </si>
  <si>
    <t>2759224</t>
  </si>
  <si>
    <t>CPSP No. 946 - 2023</t>
  </si>
  <si>
    <t>CPSP 946 - 2023 PARA LA PRESTACION DE SERVICIOS PROFESIONALES AL GRUPO DE CONTROL EN PAPF A NIVEL NACIONAL A TRAVES DE LA REALIZACION DE LAS ACTIVIDADES NECESARIAS PARA DAR RESPUESTA OPORTUNA AL DESARROLLO DE LOS PROCESOS DE EXPEDICION DE CERTIFICA</t>
  </si>
  <si>
    <t>2024-01-11 16:27:46</t>
  </si>
  <si>
    <t>5164898</t>
  </si>
  <si>
    <t>GAMEZ CRESPO JOSE ANIBAL</t>
  </si>
  <si>
    <t>0256700034257</t>
  </si>
  <si>
    <t>CPS 812 DE 2023 PAGO 5-FINAL</t>
  </si>
  <si>
    <t>104423</t>
  </si>
  <si>
    <t>102623</t>
  </si>
  <si>
    <t>721923</t>
  </si>
  <si>
    <t>1998923</t>
  </si>
  <si>
    <t>2004023</t>
  </si>
  <si>
    <t>2761924</t>
  </si>
  <si>
    <t>812/2023</t>
  </si>
  <si>
    <t>CPS 812/2023 COMO MEDICO VETERINARIO Y/O ZOOTECNISTA PARA FORTALECER EL COMPONENTE TÉCNICO DE LAS ACTIVIDADES DE IVC EN PBA EN LO ESTABLECIDO POR DEC. 1500/2007 Y SUS RESOLUCIONES</t>
  </si>
  <si>
    <t>65785222</t>
  </si>
  <si>
    <t>GOMEZ FIERRO SANDRA YANNETH</t>
  </si>
  <si>
    <t>009970190113</t>
  </si>
  <si>
    <t>CPS 849 DE 2023 PAGO 5-FINAL</t>
  </si>
  <si>
    <t>108823</t>
  </si>
  <si>
    <t>107023</t>
  </si>
  <si>
    <t>728123</t>
  </si>
  <si>
    <t>1996423</t>
  </si>
  <si>
    <t>2004123</t>
  </si>
  <si>
    <t>2763524</t>
  </si>
  <si>
    <t>2023-08-03 00:00:00</t>
  </si>
  <si>
    <t>CPSP 849-2023</t>
  </si>
  <si>
    <t>CPSP 849-2023 RESPALDAR LA CONTRATACION DE PRESTAR LOS SERVICIOS PROFESIONALES ESPECIALIZADOS RELACIONADOS CON LAS SOLICITUDES DE REGISTROS SANITARIOS, TRAMITES Y ACTIVIDADES ASOCIADAS A LOS PRODUCTOS COMPETENCIA DE LA DIRECCION DE MEDICAMENTOS Y PRO</t>
  </si>
  <si>
    <t>2024-01-11 16:27:47</t>
  </si>
  <si>
    <t>1070973399</t>
  </si>
  <si>
    <t>RAMIREZ GARCIA DANIELA</t>
  </si>
  <si>
    <t>65900055808</t>
  </si>
  <si>
    <t>C-1903-0300-7-0-1903012-02</t>
  </si>
  <si>
    <t>ADQUISICIÓN DE BIENES Y SERVICIOS - SERVICIO DE ANÁLISIS DE LABORATORIO - FORTALECIMIENTO DE LA INSPECCIÓN VIGILANCIA Y CONTROL DE LOS PRODUCTOS COMPETENCIA DEL INVIMA A NIVEL NACIONAL</t>
  </si>
  <si>
    <t>CPS 986 DE 2023 PAGO 5-FINAL</t>
  </si>
  <si>
    <t>130123</t>
  </si>
  <si>
    <t>128223</t>
  </si>
  <si>
    <t>764323</t>
  </si>
  <si>
    <t>2005123</t>
  </si>
  <si>
    <t>2004223</t>
  </si>
  <si>
    <t>2765524</t>
  </si>
  <si>
    <t>CPSP No. 986 - 2023</t>
  </si>
  <si>
    <t>CPSP 986 - 2023 PARA LA PRESTACION DE SERVICIOS PROFESIONALES PARA EL DESARROLLO DE LOS PLANES Y PROGRAMAS RELACIONADOS CON LOS PLANES DE CONTROL OFICIAL DE PRODUCTOS DE LA PESCA CON DESTINO AL CONSUMO NACIONAL E INTERNACIONAL</t>
  </si>
  <si>
    <t>88222181</t>
  </si>
  <si>
    <t>PEREZ QUINTERO RAIMUNDO</t>
  </si>
  <si>
    <t>8742046107</t>
  </si>
  <si>
    <t>CPS 1204 DE 2023 PAGO 2</t>
  </si>
  <si>
    <t>163023</t>
  </si>
  <si>
    <t>160923</t>
  </si>
  <si>
    <t>887623</t>
  </si>
  <si>
    <t>2000423</t>
  </si>
  <si>
    <t>2004323</t>
  </si>
  <si>
    <t>3238924</t>
  </si>
  <si>
    <t>2023-10-24 00:00:00</t>
  </si>
  <si>
    <t>CPSP No. 1204 - 2023</t>
  </si>
  <si>
    <t>CPSP 1204 - 2023 PARA LA PRESTACION DE SERVICIOS COMO MEDICO VETERINARIO Y ZOOTECNISTA PARA FORTALECER EL COMPONENTE TECNICO DE LAS ACTIVIDADES DE IVC EN LAS PBA EN LA DIRECCION DE OPERACIONES SANITARIAS SEGUN DECRETO 1500 / 2007</t>
  </si>
  <si>
    <t>52490199</t>
  </si>
  <si>
    <t>GIRALDO NOREÑA MARISOL</t>
  </si>
  <si>
    <t>16815937248</t>
  </si>
  <si>
    <t>CPS 813 DE 2023 PAGO 5-FINAL</t>
  </si>
  <si>
    <t>108723</t>
  </si>
  <si>
    <t>106923</t>
  </si>
  <si>
    <t>723323</t>
  </si>
  <si>
    <t>2004423</t>
  </si>
  <si>
    <t>2774524</t>
  </si>
  <si>
    <t>CPS 813/2023</t>
  </si>
  <si>
    <t>CPS 813/2023 COMO MEDICO VETERINARIO Y/O ZOOTECNISTA PARA FORTALECER EL COMPONENTE TÉCNICO DE LAS ACTIVIDADES DE IVC EN PBA EN LO ESTABLECIDO POR DEC. 1500/2007 Y SUS RESOLUCIONES</t>
  </si>
  <si>
    <t>2024-01-11 16:27:48</t>
  </si>
  <si>
    <t>52118185</t>
  </si>
  <si>
    <t>URREA BULLA SANDRA XIMENA</t>
  </si>
  <si>
    <t>24076635074</t>
  </si>
  <si>
    <t>CPS 854 DE 2023 PAGO 5-FINA</t>
  </si>
  <si>
    <t>117523</t>
  </si>
  <si>
    <t>115623</t>
  </si>
  <si>
    <t>726223</t>
  </si>
  <si>
    <t>1996523</t>
  </si>
  <si>
    <t>2004523</t>
  </si>
  <si>
    <t>2776924</t>
  </si>
  <si>
    <t>CPS 854/2023</t>
  </si>
  <si>
    <t>CPS 854/2023 PRESTACIÓN DE SERVICIOS PROFESIONALES ESPECIALIZADOS RELACIONADOS CON LAS SOLICITUDES DE REGISTROS SANITARIOS, TRAMITES Y ACTIVIDADES ASOCIADAS A LOS PRODUCTOS COMPETENCIA DE LA DMPB</t>
  </si>
  <si>
    <t>52443797</t>
  </si>
  <si>
    <t>HERRERA GODOY ERIKA EDITH</t>
  </si>
  <si>
    <t>055379507</t>
  </si>
  <si>
    <t>CPS 1024 DE 2023 PAGO 5-FINAL</t>
  </si>
  <si>
    <t>137423</t>
  </si>
  <si>
    <t>135423</t>
  </si>
  <si>
    <t>939923</t>
  </si>
  <si>
    <t>2005223</t>
  </si>
  <si>
    <t>2004623</t>
  </si>
  <si>
    <t>2778324</t>
  </si>
  <si>
    <t>2023-11-29 00:00:00</t>
  </si>
  <si>
    <t>CESION CPSP No. 1024 - 2023</t>
  </si>
  <si>
    <t>CESION CPSP 1024 - 2023 PARA LA PRESTACIÓN DE SERVICIOS PROFESIONALES ESPECIALIZADOS RELACIONADOS CON LAS SOLICITUDES DE REGISTROS SANITARIOS, TRAMITES Y ACTIVIDADES ASOCIADAS A LOS PRODUCTOS COMPETENCIA DE LA DIRECCIÓN DE MEDICAMENTOS</t>
  </si>
  <si>
    <t>2024-01-11 16:27:49</t>
  </si>
  <si>
    <t>74376509</t>
  </si>
  <si>
    <t>CARDENAS NIÑO CAMILO ANDRES</t>
  </si>
  <si>
    <t>20735875646</t>
  </si>
  <si>
    <t>CPS 1280 DE 2023 PAGO 1-FINAL</t>
  </si>
  <si>
    <t>170923</t>
  </si>
  <si>
    <t>168623</t>
  </si>
  <si>
    <t>945923</t>
  </si>
  <si>
    <t>2000523</t>
  </si>
  <si>
    <t>2784524</t>
  </si>
  <si>
    <t>2023-12-05 00:00:00</t>
  </si>
  <si>
    <t>CPSP No. 1280 - 2023</t>
  </si>
  <si>
    <t>CPSP 1280 - 2023 PARA LA PRESTACIÓN DE SERVICIO PROFESIONALES ESPECIALIZADOS RELACIONADOS CON LAS SOLICITUDES DE REGISTROS SANITARIOS, TRAMITES, ACTIVIDADES ASOCIADAS A PRODUCTOS COMPETENCIA DE LA DMPB MODULO CALIDAD</t>
  </si>
  <si>
    <t>1053821551</t>
  </si>
  <si>
    <t>PALACIOS SERNA WENDY YULEY</t>
  </si>
  <si>
    <t>610787199</t>
  </si>
  <si>
    <t>860035827</t>
  </si>
  <si>
    <t>BANCO COMERCIAL AV VILLAS S.A.</t>
  </si>
  <si>
    <t>CPS 818 DE 2023 PAGO 5-FINAL</t>
  </si>
  <si>
    <t>115223</t>
  </si>
  <si>
    <t>113423</t>
  </si>
  <si>
    <t>719223</t>
  </si>
  <si>
    <t>1999123</t>
  </si>
  <si>
    <t>2785624</t>
  </si>
  <si>
    <t>2023-08-01 00:00:00</t>
  </si>
  <si>
    <t>CPS 818/2023</t>
  </si>
  <si>
    <t>CPS 818/2023 PRESTACIÓN DE SERVICIOS PROFESIONALES EN LAS ACTIVIDADES DE IVC SANITARIO PARA EL CUMPLIMIENTO DE LAS METAS POA A LOS GRUPOS INTERNOS DE LA DIROS GARANTIZANDO A LOS ESTABLECIMIENTOS COMPETENCIA DEL INVIMA</t>
  </si>
  <si>
    <t>2024-01-11 16:27:50</t>
  </si>
  <si>
    <t>52311583</t>
  </si>
  <si>
    <t>DONCEL PACHECO ADRIANA</t>
  </si>
  <si>
    <t>20515862976</t>
  </si>
  <si>
    <t>CPS 1031 DE 2023 PAGO 5-FINAL</t>
  </si>
  <si>
    <t>136523</t>
  </si>
  <si>
    <t>134523</t>
  </si>
  <si>
    <t>797223</t>
  </si>
  <si>
    <t>2005323</t>
  </si>
  <si>
    <t>2787524</t>
  </si>
  <si>
    <t>2023-08-28 00:00:00</t>
  </si>
  <si>
    <t>CPSP No. 1031 - 2023</t>
  </si>
  <si>
    <t>CPSP 1031 - 2023 PARA LA PRESTACION DE SERVICIOS PROFESIONALES ESPECIALIZADOS PARA EL ANALISIS FARMACEUTICO DE LOS TRAMITES ASOCIADOS DE AUTORIZACIONES DE USO DE EMERGENCIA (ASUE) Y GESTIONAR TECNICAMENTE LOS REGISTROS SANITARIOS</t>
  </si>
  <si>
    <t>1022353561</t>
  </si>
  <si>
    <t>ENDO NAVARRO NASLY LILIYIBETH</t>
  </si>
  <si>
    <t>24081892730</t>
  </si>
  <si>
    <t>CPS 1287 DE 2023 PAGO 1-FINAL</t>
  </si>
  <si>
    <t>171923</t>
  </si>
  <si>
    <t>169723</t>
  </si>
  <si>
    <t>950223</t>
  </si>
  <si>
    <t>2000623</t>
  </si>
  <si>
    <t>2802724</t>
  </si>
  <si>
    <t>2023-12-06 00:00:00</t>
  </si>
  <si>
    <t>CPSP No. 1287 - 2023</t>
  </si>
  <si>
    <t>CPSP 1287 - 2023 PARA PRESTAR SERVICIOS PROFESIONALES PARA BRINDAR APOYO EN EL ESTUDIO DE LA INFORMACIÓN DE SEGURIDAD Y EFICACIA DE LOS TRAMITES DE REGISTROS SANITARIOS QUE REQUIEREN UN CONCEPTO TECNICO DE LAS SALAS ESPECIALIZADAS</t>
  </si>
  <si>
    <t>2024-01-11 16:27:51</t>
  </si>
  <si>
    <t>52266719</t>
  </si>
  <si>
    <t>CHAVARRIA GUTIERREZ INGRIT LORENA</t>
  </si>
  <si>
    <t>470100226419</t>
  </si>
  <si>
    <t>CPS 1084 DE 2023 PAGO 3</t>
  </si>
  <si>
    <t>143323</t>
  </si>
  <si>
    <t>141423</t>
  </si>
  <si>
    <t>803823</t>
  </si>
  <si>
    <t>2001723</t>
  </si>
  <si>
    <t>2810524</t>
  </si>
  <si>
    <t>2023-09-01 00:00:00</t>
  </si>
  <si>
    <t>CPSP No. 1084 - 2023</t>
  </si>
  <si>
    <t>CPSP 1084 - 2023 PARA LA PRESTACION DE SERVICIOS PROFESIONALES PARA APOYAR EN LAS EVALUACIONES TECNICAS, TRAMITES Y ACTIVIDADES DE LOS REGISTROS SANITARIOS DE ACUERDO CON EL ENFOQUE DEL RIESGO A LOS PRODUCTOS</t>
  </si>
  <si>
    <t>1012437391</t>
  </si>
  <si>
    <t>VILLAMIL RAMIREZ JUAN PABLO</t>
  </si>
  <si>
    <t>488419782989</t>
  </si>
  <si>
    <t>CPS 1221 DE 2023 PAGO 2-FINAL</t>
  </si>
  <si>
    <t>165523</t>
  </si>
  <si>
    <t>163323</t>
  </si>
  <si>
    <t>899023</t>
  </si>
  <si>
    <t>2006723</t>
  </si>
  <si>
    <t>2811624</t>
  </si>
  <si>
    <t>2023-11-02 00:00:00</t>
  </si>
  <si>
    <t>CPSP No. 1221 - 2023</t>
  </si>
  <si>
    <t>CPSP 1221 - 2023 PARA LA PRESTACION DE SERVICIOS PROFESIONALES COMO QUIMICO FARMACEUTICO PARA APOYAR TECNICAMENTE A LA DIRECCION DE MEDICAMENTOS Y PRODUCTOS BIOLOGICOS EN LAS ACTIVIDADES Y TRAMITES ASOCIADOS DE REGISTROS SANITARIOS</t>
  </si>
  <si>
    <t>2024-01-11 16:19:42</t>
  </si>
  <si>
    <t>1014198954</t>
  </si>
  <si>
    <t>MACIAS CABRERA JULIO CESAR</t>
  </si>
  <si>
    <t>69183555006</t>
  </si>
  <si>
    <t>CPS 1001 DE 2023 PAGO 4</t>
  </si>
  <si>
    <t>131623</t>
  </si>
  <si>
    <t>129723</t>
  </si>
  <si>
    <t>765823</t>
  </si>
  <si>
    <t>2006823</t>
  </si>
  <si>
    <t>2813324</t>
  </si>
  <si>
    <t>CPS No. 1001 - 2023</t>
  </si>
  <si>
    <t>CPS 1001 - 2023 PARA LA PRESTACION DE SERVICIOS DE APOYO A LA GESTION DEL GRUPO DE COMUINICACIONES EN LA REALIZACION DE PIEZAS AUDIOVISUALES EN EL DESARROLLO DEL PLAN ESTRATEGICO PARA DIFUNDIR INFORMACION Y NORMATIVA PARA LA COMUNIDAD INVIMA</t>
  </si>
  <si>
    <t>2024-01-11 16:27:52</t>
  </si>
  <si>
    <t>1053604281</t>
  </si>
  <si>
    <t>MONTAÑEZ ROJAS YINETH YURANY</t>
  </si>
  <si>
    <t>191132562</t>
  </si>
  <si>
    <t>CPS 1136 DE 2023 PAGO 3</t>
  </si>
  <si>
    <t>151223</t>
  </si>
  <si>
    <t>149323</t>
  </si>
  <si>
    <t>826123</t>
  </si>
  <si>
    <t>2005423</t>
  </si>
  <si>
    <t>2814424</t>
  </si>
  <si>
    <t>2023-09-18 00:00:00</t>
  </si>
  <si>
    <t>CPSP No. 1136 - 2023</t>
  </si>
  <si>
    <t>CPSP 1136 - 2023 PARA LA PRESTACION DE SERVICIOS PROFESIONALES PARA APOYAR LA LIBERACION DE LOTES, LA VALIDACION Y LA EMISION DE CONCEPTOS DE CALIDAD EN VACUNAS VIRALES EN EL GRUPO DE LABORATORIO DE PRODUCTOS BIOLOGICOS DEL INVIMA</t>
  </si>
  <si>
    <t>79998717</t>
  </si>
  <si>
    <t>SASTOQUE COGUA ALEJANDRO</t>
  </si>
  <si>
    <t>36383773622</t>
  </si>
  <si>
    <t>CPS 896 DE 2023 PAGO 4</t>
  </si>
  <si>
    <t>124223</t>
  </si>
  <si>
    <t>122323</t>
  </si>
  <si>
    <t>732323</t>
  </si>
  <si>
    <t>2006923</t>
  </si>
  <si>
    <t>2815624</t>
  </si>
  <si>
    <t>2023-08-04 00:00:00</t>
  </si>
  <si>
    <t>896/2023</t>
  </si>
  <si>
    <t>CPS 896/2023 PRESTAR LOS SERVICIOS PROFESIONALES ESPECIALIZADOS A LA OTI EN EL DESARROLLO DE ACTIVIDADES QUE PERMITAN EL FORTALECIMIENTO DE LA ARQ. TECNOLOGICA Y DE LOS SITEMAS DE INFORMACIÓN DEL INVIMA</t>
  </si>
  <si>
    <t>2024-01-11 16:27:53</t>
  </si>
  <si>
    <t>CPS 896 DE 2023 PAGO 5-FINAL</t>
  </si>
  <si>
    <t>2007023</t>
  </si>
  <si>
    <t>2816724</t>
  </si>
  <si>
    <t>1023924801</t>
  </si>
  <si>
    <t>BLANCO VALENCIA HELBERT ARBEY</t>
  </si>
  <si>
    <t>24064172873</t>
  </si>
  <si>
    <t>CPS 1053 DE 2023 PAGO 4</t>
  </si>
  <si>
    <t>140323</t>
  </si>
  <si>
    <t>138423</t>
  </si>
  <si>
    <t>795623</t>
  </si>
  <si>
    <t>2001923</t>
  </si>
  <si>
    <t>2819024</t>
  </si>
  <si>
    <t>CPS No. 1053 - 2023</t>
  </si>
  <si>
    <t>CPS 1053 - 2023 PARA LA PRESTACION DE LOS SERVICIOS TECNICOS PARA LA ATENCION, GESTION Y SOLUCION DE LAS INCIDENCIAS Y REQUERIMIENTOS TECNOLOGICOS DEL INVIMA</t>
  </si>
  <si>
    <t>79241192</t>
  </si>
  <si>
    <t>DUARTE CORREDOR LUIS GUILLERMO</t>
  </si>
  <si>
    <t>009170353750</t>
  </si>
  <si>
    <t>CPS 904 DE 2023 PAGO 5-FINAL</t>
  </si>
  <si>
    <t>121123</t>
  </si>
  <si>
    <t>119223</t>
  </si>
  <si>
    <t>737323</t>
  </si>
  <si>
    <t>2007123</t>
  </si>
  <si>
    <t>2005823</t>
  </si>
  <si>
    <t>2820324</t>
  </si>
  <si>
    <t>904/2023</t>
  </si>
  <si>
    <t>CPS 904/2023 PRESTAR LOS SERVICIOS PROFESIONALES ESPECIALIZADOS RELACIONADOS CON LAS SOLICITUDES DE RS, TRAMITES Y ACTIVIDADES ASOCIADAS A LOS PRODUCTOS COMPETENCIA DE LA DMPB EN EL MODULO DE CALIDAD</t>
  </si>
  <si>
    <t>2024-01-11 16:27:54</t>
  </si>
  <si>
    <t>79567599</t>
  </si>
  <si>
    <t>RAMIREZ VARGAS SANTIAGO</t>
  </si>
  <si>
    <t>488418910102</t>
  </si>
  <si>
    <t>C-1903-0300-6-0-1903046-02</t>
  </si>
  <si>
    <t>ADQUISICIÓN DE BIENES Y SERVICIOS - DOCUMENTOS METODOLÓGICOS - FORTALECIMIENTO DE LA ARQUITECTURA TECNOLÓGICA Y LOS PROCESOS ASOCIADOS A LA GESTIÓN DE LAS TECNOLOGÍAS DE LA INFORMACIÓN Y COMUNICACIONES NACIONAL</t>
  </si>
  <si>
    <t>CPS 1216 DE 2023 PAGO 3-FINAL</t>
  </si>
  <si>
    <t>164123</t>
  </si>
  <si>
    <t>161923</t>
  </si>
  <si>
    <t>895123</t>
  </si>
  <si>
    <t>2007523</t>
  </si>
  <si>
    <t>2821624</t>
  </si>
  <si>
    <t>2023-10-30 00:00:00</t>
  </si>
  <si>
    <t>CPSP No. 1216 - 2023</t>
  </si>
  <si>
    <t>CPSP 1216 - 2023 PARA LA PRESTACION DE SERVICIOS PROFESIONALES PARA LA RECOPILACION, ORGANIZACION Y SOCIALIZACION DE LOS INSTRUMENTOS, DOCUMENTOS Y PROCEDIMIENTOS ELABORADOS O RECIBIDOS DE LA OFICINA DE TECNOLOGIAS DE LA INFORMACION</t>
  </si>
  <si>
    <t>830051965</t>
  </si>
  <si>
    <t>QUIMITRONICA SAS</t>
  </si>
  <si>
    <t>21990128081</t>
  </si>
  <si>
    <t>CCVS 1213 - 2023 PARA EL SUMINISTRO DE LOS INSUMOS, REACTIVOS, MATERIALES Y ELEMENTOS DE USO REGULAR PARA LOS LABORATORIOS DE LA OLCC DEL INVIMA - GRUPOS 11 Y 12 PAGO 1 FACT FEB 8138</t>
  </si>
  <si>
    <t>79323</t>
  </si>
  <si>
    <t>77923</t>
  </si>
  <si>
    <t>893623</t>
  </si>
  <si>
    <t>1973323</t>
  </si>
  <si>
    <t>2776524</t>
  </si>
  <si>
    <t>2023-10-27 00:00:00</t>
  </si>
  <si>
    <t>CCVS No. 1213 - 2023</t>
  </si>
  <si>
    <t>CCVS 1213 - 2023 PARA EL SUMINISTRO DE LOS INSUMOS, REACTIVOS, MATERIALES Y ELEMENTOS DE USO REGULAR PARA LOS LABORATORIOS DE LA OLCC DEL INVIMA - GRUPOS 11 Y 12</t>
  </si>
  <si>
    <t>2024-01-11 16:27:55</t>
  </si>
  <si>
    <t>1026286427</t>
  </si>
  <si>
    <t>RUEDA ARCINIEGAS YHORDAN YASMANY</t>
  </si>
  <si>
    <t>93281505562</t>
  </si>
  <si>
    <t>CPS 1068 DE 2023 PAGO 4</t>
  </si>
  <si>
    <t>141223</t>
  </si>
  <si>
    <t>139323</t>
  </si>
  <si>
    <t>798823</t>
  </si>
  <si>
    <t>2002023</t>
  </si>
  <si>
    <t>2822824</t>
  </si>
  <si>
    <t>2023-08-29 00:00:00</t>
  </si>
  <si>
    <t>CPSP No. 1068 - 2023</t>
  </si>
  <si>
    <t>CPSP 1068 - 2023 PARA LA PRESTACION DE SERVICIOS PROFESIONALES ESPECIALIZADOS PARA LA REALIZACION DE LAS ESTANDARIZACIONES Y VALIDACIONES DE LAS METODOLOGIAS DE ALTA COMPLEJIDAD DE RESIDUOS DE MEDICAMENTOS VETERINARIOS Y PARTICIPAR EN LOS PROGRAMAS</t>
  </si>
  <si>
    <t>1030686048</t>
  </si>
  <si>
    <t>MENDOZA GONZALEZ LAURA NATALIA</t>
  </si>
  <si>
    <t>1012027903</t>
  </si>
  <si>
    <t>C-1903-0300-7-0-1903010-02</t>
  </si>
  <si>
    <t>ADQUISICIÓN DE BIENES Y SERVICIOS - SERVICIO DE CERTIFICACIONES EN BUENAS PRACTICAS - FORTALECIMIENTO DE LA INSPECCIÓN VIGILANCIA Y CONTROL DE LOS PRODUCTOS COMPETENCIA DEL INVIMA A NIVEL NACIONAL</t>
  </si>
  <si>
    <t>CPS 961 DE 2023 PAGO 4</t>
  </si>
  <si>
    <t>130623</t>
  </si>
  <si>
    <t>128723</t>
  </si>
  <si>
    <t>755123</t>
  </si>
  <si>
    <t>2007623</t>
  </si>
  <si>
    <t>2823924</t>
  </si>
  <si>
    <t>2023-08-14 00:00:00</t>
  </si>
  <si>
    <t>CPSP No. 961 - 2023</t>
  </si>
  <si>
    <t>CPSP 961 - 2023 PARA LA PRESTACION DE SERVICIOS PROFESIONALES COMO INGENIERO QUIMICO Y/O QUIMICO FARMACEUTICO PARA BRINDAR ASISTENCIA EN LOS PROCESOS DE CERTIFICACION DE CAPACIDAD PRESTADOS POR LA DIRECCION DE COSMETICOS</t>
  </si>
  <si>
    <t>45540866</t>
  </si>
  <si>
    <t>CAUSIL DURANTE ANGELA STELLA</t>
  </si>
  <si>
    <t>08520866036</t>
  </si>
  <si>
    <t>CPS 679 DE 2023 PAGO 6-FINAL</t>
  </si>
  <si>
    <t>96623</t>
  </si>
  <si>
    <t>94823</t>
  </si>
  <si>
    <t>815523</t>
  </si>
  <si>
    <t>2007223</t>
  </si>
  <si>
    <t>2006323</t>
  </si>
  <si>
    <t>2825224</t>
  </si>
  <si>
    <t>2023-09-11 00:00:00</t>
  </si>
  <si>
    <t>CESION CPSP No. 679 - 2023</t>
  </si>
  <si>
    <t>CESION CPSP 679 - 2023 PARA LA PRESTACION DE SERVICIOS PROFESIONALES DE MEDICO ESPECIALIZADO PARA LA EVALUACION, ANALISIS Y EMISION DE CONCEPTOS CLINICOS PARA LOS PROTOCOLOS DE INVESTIGACION CON MEDICAMENTOS QUE INVOLUCRAN SERES HUMANOS</t>
  </si>
  <si>
    <t>2024-01-11 16:27:56</t>
  </si>
  <si>
    <t>1026290091</t>
  </si>
  <si>
    <t>ARENAS NEMOGA SERGIO ANDRES</t>
  </si>
  <si>
    <t>005658511</t>
  </si>
  <si>
    <t>CPS 987 DE 2023 PAGO 4</t>
  </si>
  <si>
    <t>130923</t>
  </si>
  <si>
    <t>764223</t>
  </si>
  <si>
    <t>2008623</t>
  </si>
  <si>
    <t>2006423</t>
  </si>
  <si>
    <t>2826724</t>
  </si>
  <si>
    <t>CPSP No. 987 - 2023</t>
  </si>
  <si>
    <t>CPSP 987 - 2023 PARA LA PRESTACION DE SERVICIOS PROFESIONALES PARA EL DESARROLLO DE LOS PLANES Y PROGRAMAS RELACIONADOS CON LOS PLANES DE CONTROL OFICIAL DE PRODUCTOS DE LA PESCA CON DESTINO A CONSUMO NACIONAL E INTERNACIONAL</t>
  </si>
  <si>
    <t>CPS 1084 DE 2023 PAGO 4-FINAL</t>
  </si>
  <si>
    <t>2006523</t>
  </si>
  <si>
    <t>2827524</t>
  </si>
  <si>
    <t>2024-01-11 16:27:57</t>
  </si>
  <si>
    <t>80872866</t>
  </si>
  <si>
    <t>MUTIS NAMUR GABRIEL</t>
  </si>
  <si>
    <t>20108822404</t>
  </si>
  <si>
    <t>CPS 800 DE 2023 PAGO 5-FINAL</t>
  </si>
  <si>
    <t>112623</t>
  </si>
  <si>
    <t>715823</t>
  </si>
  <si>
    <t>2007723</t>
  </si>
  <si>
    <t>2006623</t>
  </si>
  <si>
    <t>2829024</t>
  </si>
  <si>
    <t>CPS 2023</t>
  </si>
  <si>
    <t>CPS 800/2023 PRESTACIÓN DE SERVICIOS PROFESIONALES AL INVIMA PARA APOYAR TECNICAMENTE AL GRUPO DEL SISTEMA DE ANALISIS DE RIESGOS QUÍMICOS DE LA DIRECCIÓN DE ALIMENTOS Y BEBIDAS EN EL IVC RELACIONADOS CON OGM Y LOS PROCESOS REGULATORIOS</t>
  </si>
  <si>
    <t>1007345252</t>
  </si>
  <si>
    <t>HOYOS QUITORA ANDRES YESID</t>
  </si>
  <si>
    <t>91200370444</t>
  </si>
  <si>
    <t>CPS 928 DE 2023 PAGO 5-FINAL</t>
  </si>
  <si>
    <t>126423</t>
  </si>
  <si>
    <t>124523</t>
  </si>
  <si>
    <t>742823</t>
  </si>
  <si>
    <t>2008723</t>
  </si>
  <si>
    <t>2831024</t>
  </si>
  <si>
    <t>CPSP No. 928 - 2023</t>
  </si>
  <si>
    <t>CPSP 928 - 2023 PARA LA PRESTACION DE SERVICIOS PROFESIONALES COMO INGENIERO QUIMICO Y/O QUIMICO FARMACEUTICO PARA BRINDAR ASISTENCIA EN LOS PROCESOS DE SEGUIMIENTO A LOS ESTABLECIMIENTOS COMPETENCIA DE LA DIRECCION DE DISPOSITIVOS</t>
  </si>
  <si>
    <t>1045684309</t>
  </si>
  <si>
    <t>SANCHEZ FERNANDEZ JULIO CESAR</t>
  </si>
  <si>
    <t>488420219476</t>
  </si>
  <si>
    <t>CPS 808 DE 2023 PAGO 5-FINAL</t>
  </si>
  <si>
    <t>112823</t>
  </si>
  <si>
    <t>111023</t>
  </si>
  <si>
    <t>719123</t>
  </si>
  <si>
    <t>2007823</t>
  </si>
  <si>
    <t>2832624</t>
  </si>
  <si>
    <t>CPS 808/2023</t>
  </si>
  <si>
    <t>CPS 808/2023 PRESTAR SERVICIOS DE APOYO A LA GESTIÓN A LA DIROS EN LAS ACTIVIDADES DE OPERACIÓN Y SEGUIMIENTO DE LOS PROCESOS LOGISITICOS EN EL EJERCICIO DE LAS LABORES MISIONALES DE IVC.</t>
  </si>
  <si>
    <t>CPS 1136 DE 2023 PAGO 4-FINAL</t>
  </si>
  <si>
    <t>2834124</t>
  </si>
  <si>
    <t>2024-01-11 16:27:58</t>
  </si>
  <si>
    <t>1031167113</t>
  </si>
  <si>
    <t>CORONADO OSPINA KAREN JOHANNA</t>
  </si>
  <si>
    <t>488426495583</t>
  </si>
  <si>
    <t>CPS 899 DE 2023 PAGO 5</t>
  </si>
  <si>
    <t>123823</t>
  </si>
  <si>
    <t>121923</t>
  </si>
  <si>
    <t>876523</t>
  </si>
  <si>
    <t>2007923</t>
  </si>
  <si>
    <t>2835724</t>
  </si>
  <si>
    <t>2023-10-13 00:00:00</t>
  </si>
  <si>
    <t>CESION DEL CPS No. 899 - 2023</t>
  </si>
  <si>
    <t>CESION CPS 899 - 2023 PARA PRESTAR SERVICIOS PROFESIONALES JURIDICOS AL INVIMA CON EL FIN DE EVALUAR Y APOYAR LEGALMENTE EN LOS PROCESOS DE MODIFICACIONES DE LAS AUTORIZACIONES SANITARIAS DE ALIMENTOS Y DEMAS CONSULTAS DENTRO DE MARCO REGLAMENTARIO</t>
  </si>
  <si>
    <t>52330276</t>
  </si>
  <si>
    <t>TRUJILLO AGUILERA YAMILE JANNETH</t>
  </si>
  <si>
    <t>007770276595</t>
  </si>
  <si>
    <t>CPS 941 DE 2023 PAGO 5-FINAL</t>
  </si>
  <si>
    <t>128123</t>
  </si>
  <si>
    <t>126223</t>
  </si>
  <si>
    <t>747323</t>
  </si>
  <si>
    <t>2008823</t>
  </si>
  <si>
    <t>2828524</t>
  </si>
  <si>
    <t>CPSP No. 941 - 2023</t>
  </si>
  <si>
    <t>CPSP 941 - 2023 PARA LA PRESTACION DE SERVICIOS PROFESIONALES ESPECIALIZADOS RELACIONADOS CON LAS SOLICITUDES DE REGISTROS SANITARIOS, TRAMITES Y ACTIVIDADES ASOCIADAS A LOS PRODUCTOS COMPETENCIA DE LA DIRECCION DE MEDICAMENTOS DEL INVIMA</t>
  </si>
  <si>
    <t>2024-01-11 16:27:59</t>
  </si>
  <si>
    <t>CPS 961 DE 2023 PAGO 5-FINAL</t>
  </si>
  <si>
    <t>2008023</t>
  </si>
  <si>
    <t>2829724</t>
  </si>
  <si>
    <t>1018410727</t>
  </si>
  <si>
    <t>RAMOS ROMERO ELIZABETH</t>
  </si>
  <si>
    <t>455200093553</t>
  </si>
  <si>
    <t>CPS 644 DE 2023 PAGO 6-FINAL</t>
  </si>
  <si>
    <t>88523</t>
  </si>
  <si>
    <t>87023</t>
  </si>
  <si>
    <t>572823</t>
  </si>
  <si>
    <t>2008123</t>
  </si>
  <si>
    <t>2007323</t>
  </si>
  <si>
    <t>2831124</t>
  </si>
  <si>
    <t>2023-06-21 00:00:00</t>
  </si>
  <si>
    <t>CPSP No. 644 - 2023</t>
  </si>
  <si>
    <t>CPSP 644 - 2023 PARA LA PRESTACION DE SERVICIOS PROFESIONALES ESPECIALIZADOS PARA APOYAR EL ESTUDIO, ANALISIS Y EMISION DE CONCEPTOS TECNICOS DE EVALUACION FARMACEUTICA Y FARMACOLOGICA A LAS SOLICITUDES DERIVADAS DE LA EVALUACION DE REGISTROS SANIT</t>
  </si>
  <si>
    <t>13505171</t>
  </si>
  <si>
    <t>COLMENARES PEÑA JESUS JAVIER</t>
  </si>
  <si>
    <t>24065631197</t>
  </si>
  <si>
    <t>CPS 1000 DE 2023 PAGO 5-FINAL</t>
  </si>
  <si>
    <t>132523</t>
  </si>
  <si>
    <t>768223</t>
  </si>
  <si>
    <t>2007423</t>
  </si>
  <si>
    <t>2832124</t>
  </si>
  <si>
    <t>2023-08-17 00:00:00</t>
  </si>
  <si>
    <t>CPSP No. 1000 - 2023</t>
  </si>
  <si>
    <t>CPSP 1000 - 2023 PARA LA PRESTACION DE SERVICIOS PROFESIONALES EN LA GESTION DE LOS TRAMITES REALIZADOS A TRAVES DE LA VENTANILLA UNICA DE COMERCIO EXTERIOR "VUCE" Y LAS AUTORIZACIONES DE IMPORTACION DE PRODUCTOS COMPETENCIA DE LA DIRECCION DE OPER</t>
  </si>
  <si>
    <t>2024-01-11 16:28:00</t>
  </si>
  <si>
    <t>80849753</t>
  </si>
  <si>
    <t>BAEZ ALBA ANDRES IGNACIO</t>
  </si>
  <si>
    <t>90110580260</t>
  </si>
  <si>
    <t>860050750</t>
  </si>
  <si>
    <t>BANCO GNB SUDAMERIS S A</t>
  </si>
  <si>
    <t>CPS 1065 DE 2023 PAGO 5-FINAL</t>
  </si>
  <si>
    <t>139223</t>
  </si>
  <si>
    <t>137323</t>
  </si>
  <si>
    <t>799323</t>
  </si>
  <si>
    <t>2008923</t>
  </si>
  <si>
    <t>2902524</t>
  </si>
  <si>
    <t>CPSP No. 1065 - 2023</t>
  </si>
  <si>
    <t>CPSP 1065 - 2023 PARA LA PRESTACION DE SERVICIOS PROFESIONALES ESPECIALIZADOS EN LA OFICINA DE TECNOLOGIAS DE LA INFORMACION EN LA IMPLEMENTACION DE NUEVAS SOLUCIONES DE SOFTWARE E IMPLEMENTACION DE FUNCIONALIDADES DE LOS NUEVOS SISTEMAS DE INFORMA</t>
  </si>
  <si>
    <t>CPS 899 DE 2023 PAGO 6-FINAL</t>
  </si>
  <si>
    <t>2008223</t>
  </si>
  <si>
    <t>2833124</t>
  </si>
  <si>
    <t>2024-01-11 16:19:43</t>
  </si>
  <si>
    <t>22732622</t>
  </si>
  <si>
    <t>MARQUEZ LLANOS MARIA MARGARITA</t>
  </si>
  <si>
    <t>655049542</t>
  </si>
  <si>
    <t>CPS 1058 DE 2023 PAGO 4</t>
  </si>
  <si>
    <t>139823</t>
  </si>
  <si>
    <t>137923</t>
  </si>
  <si>
    <t>797323</t>
  </si>
  <si>
    <t>2009023</t>
  </si>
  <si>
    <t>2834524</t>
  </si>
  <si>
    <t>CPSP No. 1058 - 2023</t>
  </si>
  <si>
    <t>CPSP 1058 - 2023 PARA LA PRESTACION DE SERVICIOS PROFESIONALES COMO ABOGADO A LA OFICINA ASESORA JURIDICA PARA BRINDAR APOYO DE MANERA INTEGRAL EN LOS ASUNTOS DE SU COMPETENCIA</t>
  </si>
  <si>
    <t>2024-01-11 16:28:01</t>
  </si>
  <si>
    <t>CPS 1053 DE 2023 PAGO 5-FINAL</t>
  </si>
  <si>
    <t>2835524</t>
  </si>
  <si>
    <t>80400563</t>
  </si>
  <si>
    <t>CASTILLO MARIN LIBARDO</t>
  </si>
  <si>
    <t>20735890627</t>
  </si>
  <si>
    <t>CPS 674 DE 2023 PAGO 6-FINAL</t>
  </si>
  <si>
    <t>93123</t>
  </si>
  <si>
    <t>91423</t>
  </si>
  <si>
    <t>656923</t>
  </si>
  <si>
    <t>2008523</t>
  </si>
  <si>
    <t>2903924</t>
  </si>
  <si>
    <t>2023-07-10 00:00:00</t>
  </si>
  <si>
    <t>CPSP No. 674 - 2023</t>
  </si>
  <si>
    <t>CPSP 674 - 2023 PARA LA PRESTACION DE SERVICIOS PROFESIONALES PARA ANALIZAR DESARROLLAR E IMPLEMENTAR CONTROLES DE CAMBIO PARA MEJORAS EVOLUTIVAS RELACIONADAS CON TARIFAS Y NORMAS Y AJUSTES A LOS PROCEDIMIENTOS QUE SE RELACIONAN CON EL APLICATIVO</t>
  </si>
  <si>
    <t>2024-01-11 16:28:02</t>
  </si>
  <si>
    <t>53106612</t>
  </si>
  <si>
    <t>VILLAMIL LOPEZ JENNY MARITHZA</t>
  </si>
  <si>
    <t>041939773</t>
  </si>
  <si>
    <t>CPS 879 DE 2023 PAGO 5-FINAL</t>
  </si>
  <si>
    <t>120823</t>
  </si>
  <si>
    <t>118923</t>
  </si>
  <si>
    <t>726123</t>
  </si>
  <si>
    <t>2009123</t>
  </si>
  <si>
    <t>2836224</t>
  </si>
  <si>
    <t>879/2023</t>
  </si>
  <si>
    <t>CPS 879/2023 PRESTAR LOS SERVICIOS PROFESIONALES AL INVIMA PARA APOYAR EL DESARROLLO DE LAS METODOLOGIAS MICROBIOLOGICAS Y EMISIÓN DE REPORTES ANALITICOS ASOCIADOS A LOS PROD. COMPETENCIA DEL LAB DE MICROBIOLOGIA DE FARMACEUTICOS</t>
  </si>
  <si>
    <t>43757574</t>
  </si>
  <si>
    <t>VELEZ CARTAGENA LUZ ELENA</t>
  </si>
  <si>
    <t>10192582845</t>
  </si>
  <si>
    <t>CPS 968 DE 2023 PAGO 5-FINAL</t>
  </si>
  <si>
    <t>117723</t>
  </si>
  <si>
    <t>115823</t>
  </si>
  <si>
    <t>758723</t>
  </si>
  <si>
    <t>2008423</t>
  </si>
  <si>
    <t>2839224</t>
  </si>
  <si>
    <t>2023-08-15 00:00:00</t>
  </si>
  <si>
    <t>CPSP No. 968 - 2023</t>
  </si>
  <si>
    <t>CPSP 968 - 2023 PARA LA PRESTACIÓN SERVICIOS PROFESIONALES EN LAS ACTIVIDADES DE IVC SANITARIO PARA EL CUMPLIMIENTO DE LAS METAS DEL POA A LOS GRUPOS INTERNOS DE LA DIROS. PARA GARANTIZAR VIGILANCIA ESTABLECIMIENTO COMP. INVIMA</t>
  </si>
  <si>
    <t>2024-01-11 16:28:03</t>
  </si>
  <si>
    <t>CPS 1068 DE 2023 PAGO 5-FINAL</t>
  </si>
  <si>
    <t>2860024</t>
  </si>
  <si>
    <t>1061740333</t>
  </si>
  <si>
    <t>VELASCO MOSQUERA ROBERT EDUARDO</t>
  </si>
  <si>
    <t>24267470550</t>
  </si>
  <si>
    <t>CPS 989 DE 2023 PAGO 5-FINAL</t>
  </si>
  <si>
    <t>133523</t>
  </si>
  <si>
    <t>761723</t>
  </si>
  <si>
    <t>2009223</t>
  </si>
  <si>
    <t>2008323</t>
  </si>
  <si>
    <t>2860624</t>
  </si>
  <si>
    <t>CPSP 989-2023</t>
  </si>
  <si>
    <t>CPSP 989-2023 PRESTAR LOS SERVICIOS PROFESIONALES A LA OTI EN LAS FASES DE DESARROLLO DE SOFTWARE PARA LA IMPREMENTACION DE SOLUCIONES Y SOPORTE A LOS SISTEMAS DE INFORMACION DE REGISTROS SANITARIOS DE IVC</t>
  </si>
  <si>
    <t>800093388</t>
  </si>
  <si>
    <t>CONSERJES INMOBILIARIOS LTDA.</t>
  </si>
  <si>
    <t>251027868</t>
  </si>
  <si>
    <t>890300279</t>
  </si>
  <si>
    <t>BANCO DE OCCIDENTE</t>
  </si>
  <si>
    <t>CPS 564 - 2023 SERVICIO DE ASEO Y CAFETERIA EN LAS DEPENDENCIAS DEL INVIMA - REGION 15 - ARAUCA PAGO 8 FACT 1387</t>
  </si>
  <si>
    <t>65123</t>
  </si>
  <si>
    <t>63823</t>
  </si>
  <si>
    <t>250923</t>
  </si>
  <si>
    <t>2777924</t>
  </si>
  <si>
    <t>2023-05-02 00:00:00</t>
  </si>
  <si>
    <t>CPS No. 564 - 2023</t>
  </si>
  <si>
    <t>CPS 564 - 2023 PARA PRESTAR EL SERVICIO DE ASEO Y CAFETERIA EN LAS DEPENDENCIAS DEL INVIMA - REGION 15 - ARAUCA</t>
  </si>
  <si>
    <t>2024-01-11 16:28:04</t>
  </si>
  <si>
    <t>1128456731</t>
  </si>
  <si>
    <t>ROMERO QUINTERO DAMARIS VIVIANA</t>
  </si>
  <si>
    <t>62700003516</t>
  </si>
  <si>
    <t>CPS 668 DE 2023 PAGO 6-FINAL</t>
  </si>
  <si>
    <t>93523</t>
  </si>
  <si>
    <t>91823</t>
  </si>
  <si>
    <t>650023</t>
  </si>
  <si>
    <t>2861824</t>
  </si>
  <si>
    <t>2023-07-07 00:00:00</t>
  </si>
  <si>
    <t>CPSP No. 668 - 2023</t>
  </si>
  <si>
    <t>CPSP 668 - 2023 PARA LA PRESTACION DE SERVICIOS PROFESIONALES PARA APOYAR JURIDICAMENTE LOS PROCESOS Y PROCEDIMIENTOS LIDERADOS POR EL GRUPO GURI - CIIIP EN LA GESTION DE LAS DIFERENTES ACTIVIDADES RELACIONADAS CON LA ILEGALIDAD Y EL CONTRABANDO</t>
  </si>
  <si>
    <t>2024-01-11 16:19:44</t>
  </si>
  <si>
    <t>CPS 1058 DE 2023 PAGO 5-FINAL</t>
  </si>
  <si>
    <t>2009323</t>
  </si>
  <si>
    <t>2862024</t>
  </si>
  <si>
    <t>CPS 584 DE 2023 PAGO 8-FINAL</t>
  </si>
  <si>
    <t>2864924</t>
  </si>
  <si>
    <t>1019008847</t>
  </si>
  <si>
    <t>SUAREZ RUIZ DIANA CAROLINA</t>
  </si>
  <si>
    <t>018326306</t>
  </si>
  <si>
    <t>CPS 013 DE 2023 PAGO 10-FINAL</t>
  </si>
  <si>
    <t>6323</t>
  </si>
  <si>
    <t>6023</t>
  </si>
  <si>
    <t>2866824</t>
  </si>
  <si>
    <t>2023-01-05 00:00:00</t>
  </si>
  <si>
    <t>CPS 013/2023</t>
  </si>
  <si>
    <t>CPS 013 PARA APOYAR EN LA VERIFICACIÓN APROPIADA DE TECNICAS, MÉTODOS Y PROCEDIMIENTOS PARA EL CONTROL DE CALIDAD PROD. BIOLÓGICOS VACUNAS BACTERIANAS Y VIRALES, GARANTICE LA CONFIABILIDAD DE LOS RESULTADOS PARA LIBERACIÓN DE LOTE DEL OLCC DEL INVIM</t>
  </si>
  <si>
    <t>CPS 1001 DE 2023 PAGO 3</t>
  </si>
  <si>
    <t>2868324</t>
  </si>
  <si>
    <t>2024-01-11 16:19:45</t>
  </si>
  <si>
    <t>32720321</t>
  </si>
  <si>
    <t>DUARTE BENITEZ KATIA</t>
  </si>
  <si>
    <t>1562034287</t>
  </si>
  <si>
    <t>CPS 1181 DE 2023 PAGO 3-FINAL</t>
  </si>
  <si>
    <t>158023</t>
  </si>
  <si>
    <t>156123</t>
  </si>
  <si>
    <t>868923</t>
  </si>
  <si>
    <t>2869524</t>
  </si>
  <si>
    <t>2023-10-09 00:00:00</t>
  </si>
  <si>
    <t>CPSP No. 1181 - 2023</t>
  </si>
  <si>
    <t>CPSP 1181 - 2023 PARA LA PRESTACION DE SERVICIOS DE APOYO A LA GESTION DEL LABORATORIO FISICOQUIMICO DE ALIMENTOS Y BEBIDAS DEL INVIMA REQUERIDOS PARA LA HOMOGENIZACION DE MUESTRAS DE LOS PLANES DE CACAO PLANES CON MICOTOXINAS, PLAN DE MERCURIO EN</t>
  </si>
  <si>
    <t>2024-01-11 16:28:05</t>
  </si>
  <si>
    <t>1032419449</t>
  </si>
  <si>
    <t>RODRIGUEZ RODRIGUEZ GERSON ANDRES</t>
  </si>
  <si>
    <t>10898935448</t>
  </si>
  <si>
    <t>CPS 1294 DE 2023 PAGO 1</t>
  </si>
  <si>
    <t>172423</t>
  </si>
  <si>
    <t>170223</t>
  </si>
  <si>
    <t>952723</t>
  </si>
  <si>
    <t>2870324</t>
  </si>
  <si>
    <t>CPSP No. 1294 - 2023</t>
  </si>
  <si>
    <t>CPSP 1294 - 2023 PARA LA PRESTACION DE SERVICIOS PROFESIONALES ESPECIALIZADOS RELACIONADOS CON LAS SOLICITUDES DE REGISTROS SANITARIOS,TRAMITES Y ACTIVIDADES ASOCIADAS A LOS PRODUCTOS COMPETENCIA DE LA DIRECCION DE MEDICAMENTOS DEL MODULO DE CALIDAD</t>
  </si>
  <si>
    <t>890501623</t>
  </si>
  <si>
    <t>COMITE DE GANADEROS DEL NORTE DE SANTANDER COGANOR</t>
  </si>
  <si>
    <t>210050670</t>
  </si>
  <si>
    <t>A-02-02-02-007-002</t>
  </si>
  <si>
    <t>SERVICIOS INMOBILIARIOS</t>
  </si>
  <si>
    <t>CA 1262 - 2023 PARA EL ARRENDAMIENTO AL INVIMA DE UNA OFICINA EN LA CIUDAD DE CUCUTA EN LA AVENIDA 7 No. 8N - 23 POR EL PERIODO COMPRENDIDO DURANTE EL MES DE DICIEMBRE DE 2023</t>
  </si>
  <si>
    <t>89223</t>
  </si>
  <si>
    <t>87623</t>
  </si>
  <si>
    <t>937823</t>
  </si>
  <si>
    <t>2782224</t>
  </si>
  <si>
    <t>CONTRATO DE ARRENDAMIENTO</t>
  </si>
  <si>
    <t>CA No. 1262 - 2023</t>
  </si>
  <si>
    <t>2024-01-11 16:19:46</t>
  </si>
  <si>
    <t>800193221</t>
  </si>
  <si>
    <t>FESTIVAL TOURS S.A.S</t>
  </si>
  <si>
    <t>20215702611</t>
  </si>
  <si>
    <t>A-02-02-02-006-004</t>
  </si>
  <si>
    <t>SERVICIOS DE TRANSPORTE DE PASAJEROS</t>
  </si>
  <si>
    <t>CCVS 561 - 2023 PARA EL SUMINISTRO DE TIQUETES AEREOS NACIONALES E INTERNACIONALES REQUERIDOS POR EL INVIMA PAGO 19 FRA V38645</t>
  </si>
  <si>
    <t>61523</t>
  </si>
  <si>
    <t>60423</t>
  </si>
  <si>
    <t>243523</t>
  </si>
  <si>
    <t>2783424</t>
  </si>
  <si>
    <t>2023-04-28 00:00:00</t>
  </si>
  <si>
    <t>CCVS No. 561 - 2023</t>
  </si>
  <si>
    <t>CCVS 561 - 2023 PARA EL SUMINISTRO DE TIQUETES AEREOS NACIONALES E INTERNACIONALES REQUERIDOS POR EL INVIMA</t>
  </si>
  <si>
    <t>901749206</t>
  </si>
  <si>
    <t>UT TRANS B.A.P.</t>
  </si>
  <si>
    <t>36000003520</t>
  </si>
  <si>
    <t>CPS 1090/2023 PRESTAR EL SERVICIO DE TRANSPORTE DE PERSONAL, TRANSPORTE DE MUESTRAS, ALMACENAMIENTO Y DESTRUCCIÓN DE PRODUCTOS OBJETO DE MEDIDA SANITARIA CON EL FIN DE EJECUTAR LAS ACTIVIDADES COMPETENCIA DEL INVIMA</t>
  </si>
  <si>
    <t>109323</t>
  </si>
  <si>
    <t>107523</t>
  </si>
  <si>
    <t>809523</t>
  </si>
  <si>
    <t>2009423</t>
  </si>
  <si>
    <t>2023-12-29 00:00:00</t>
  </si>
  <si>
    <t>2784924</t>
  </si>
  <si>
    <t>2023-09-06 00:00:00</t>
  </si>
  <si>
    <t>CPS 1090/2023</t>
  </si>
  <si>
    <t>2024-01-11 16:28:06</t>
  </si>
  <si>
    <t>860006543</t>
  </si>
  <si>
    <t>SOCIEDAD TEQUENDAMA S A</t>
  </si>
  <si>
    <t>256114422</t>
  </si>
  <si>
    <t>CPS 602 - 2023 PARA EL SERVICIO DE APOYO LOGISTICO INTEGRAL A LAS DIFERENTES DEPENDENCIAS DEL INVIMA, PARA EL DESARROLLO DE LA ESTRATEGIA DE COOPERACION CON ENTIDADES DEL ORDEN NACIONAL E INTERNACIONAL PAGO 5 FACT 3H23-1372</t>
  </si>
  <si>
    <t>81723</t>
  </si>
  <si>
    <t>80323</t>
  </si>
  <si>
    <t>460223</t>
  </si>
  <si>
    <t>2009523</t>
  </si>
  <si>
    <t>2785824</t>
  </si>
  <si>
    <t>2023-05-31 00:00:00</t>
  </si>
  <si>
    <t>CPS No. 602 - 2023</t>
  </si>
  <si>
    <t>CPS 602 - 2023 PARA EL SERVICIO DE APOYO LOGISTICO INTEGRAL A LAS DIFERENTES DEPENDENCIAS DEL INVIMA, PARA EL DESARROLLO DE LA ESTRATEGIA DE COOPERACION CON ENTIDADES DEL ORDEN NACIONAL E INTERNACIONAL</t>
  </si>
  <si>
    <t>C-1999-0300-8-0-1999067-02</t>
  </si>
  <si>
    <t>ADQUISICIÓN DE BIENES Y SERVICIOS - SERVICIOS TECNOLÓGICOS  - FORTALECIMIENTO DE LA INFRAESTRUCTURA TECNOLÓGICA Y DE COMUNICACIONES DEL INVIMA A NIVEL NACIONAL</t>
  </si>
  <si>
    <t>1993823</t>
  </si>
  <si>
    <t>2009623</t>
  </si>
  <si>
    <t>2751324, 5604424</t>
  </si>
  <si>
    <t>2024-01-11 16:28:07</t>
  </si>
  <si>
    <t>900607487</t>
  </si>
  <si>
    <t>INGOBAR METROLOGIA SAS</t>
  </si>
  <si>
    <t>21996007695</t>
  </si>
  <si>
    <t>CPS 1232 - 2023 PARA LA PRESTACION DE SERVICIOS DE INTERVENCIONES METROLOGICAS, INCLUIDOS RESPUESTOS PARA EQUIPOS DEL CONTROL DE TEMPERATURA, MEDIDORES TEMPERATURA Y HUMEDAD DE LA OFICINA DE LABORATORIOS Y CONTROL DE CALIDAD DEL INVIMA - GRUPO 3</t>
  </si>
  <si>
    <t>141623</t>
  </si>
  <si>
    <t>139723</t>
  </si>
  <si>
    <t>915323</t>
  </si>
  <si>
    <t>2010923</t>
  </si>
  <si>
    <t>2009723</t>
  </si>
  <si>
    <t>3234624</t>
  </si>
  <si>
    <t>2023-11-15 00:00:00</t>
  </si>
  <si>
    <t>CPS No. 1232 - 2023</t>
  </si>
  <si>
    <t>1094940216</t>
  </si>
  <si>
    <t>GIRALDO RESTREPO MANUELA</t>
  </si>
  <si>
    <t>116030240029</t>
  </si>
  <si>
    <t>900047981</t>
  </si>
  <si>
    <t>BANCO FALABELLA S A</t>
  </si>
  <si>
    <t>CPS 1173 DE 2023 PAGO 3-FINAL</t>
  </si>
  <si>
    <t>157423</t>
  </si>
  <si>
    <t>155523</t>
  </si>
  <si>
    <t>860623</t>
  </si>
  <si>
    <t>2009823</t>
  </si>
  <si>
    <t>2870924</t>
  </si>
  <si>
    <t>2023-10-05 00:00:00</t>
  </si>
  <si>
    <t>CPSP No. 1173 - 2023</t>
  </si>
  <si>
    <t>CPSP 1173 - 2023 PARA LA PRESTACION DE SERVICIOS PROFESIONALES A LOS GRUPOS INTERNOS DE LA DIRECCION DE OPERACIONES SANITARIAS PARA APOYAR LAS ACTIVIDADES DE INSPECCION, VIGILANCIA Y CONTROL SANITARIO EN EL PROCESO DE VALORACION DE RIESGOS QUE SE P</t>
  </si>
  <si>
    <t>2024-01-11 16:28:08</t>
  </si>
  <si>
    <t>1070014633</t>
  </si>
  <si>
    <t>ROZO CAYCEDO KIMBERLY</t>
  </si>
  <si>
    <t>CPS 1265 DE 2023 PAGO 1-FINAL</t>
  </si>
  <si>
    <t>169623</t>
  </si>
  <si>
    <t>167423</t>
  </si>
  <si>
    <t>941923</t>
  </si>
  <si>
    <t>2011023</t>
  </si>
  <si>
    <t>2009923</t>
  </si>
  <si>
    <t>2956624</t>
  </si>
  <si>
    <t>CPSP No. 1265 - 2023</t>
  </si>
  <si>
    <t>CPSP 1265 - 2023 PRESTACION DE SERVICIOS PROFESIONALES PARA LA EVALUACION DE LOS REQUERIMIENTOS LEGALES Y ELABORACION DE RESPUESTAS A SOLICITUDES RELACIONADAS CON REGISTROS SANITARIOS DE PRODUCTOS PRIORIZADOS EN EL ARTICULO 161 PLAN NACIONAL DESARR.</t>
  </si>
  <si>
    <t>832003079</t>
  </si>
  <si>
    <t>KHYMOS S.A.S</t>
  </si>
  <si>
    <t>3201588193</t>
  </si>
  <si>
    <t>CPS 1192 - 2023 INTERVENCIONES METROLOGICAS,INCLUIDOS REPUESTOS Y CONSUMIBLES DE LOS EQUIPOS HORNOS DIGESTORES POR MICROONDAS MARCA CEM MODELOS MARS-5, MARS-6, IWAVE, PAGO UNICO FRA FEKH8361</t>
  </si>
  <si>
    <t>98423</t>
  </si>
  <si>
    <t>876323</t>
  </si>
  <si>
    <t>2012023</t>
  </si>
  <si>
    <t>2010023</t>
  </si>
  <si>
    <t>4323924</t>
  </si>
  <si>
    <t>CPS No. 1192 - 2023</t>
  </si>
  <si>
    <t>CPS 1192 - 2023 PARA LA PRESTACIÓN DE SERVICIOS DE INTERVENCIONES METROLOGICAS,INCLUIDOS REPUESTOS Y CONSUMIBLES DE LOS EQUIPOS HORNOS DIGESTORES POR MICROONDAS MARCA CEM MODELOS MARS-5, MARS-6, IWAVE, PARA LA OLCC DEL INVIMA</t>
  </si>
  <si>
    <t>2024-01-11 16:28:09</t>
  </si>
  <si>
    <t>1043002031</t>
  </si>
  <si>
    <t>OJEDA GOMEZ SANDRA XILENA</t>
  </si>
  <si>
    <t>24112777519</t>
  </si>
  <si>
    <t>CPS 1030 DE 2023 PAGO 4</t>
  </si>
  <si>
    <t>136323</t>
  </si>
  <si>
    <t>134323</t>
  </si>
  <si>
    <t>784623</t>
  </si>
  <si>
    <t>2010123</t>
  </si>
  <si>
    <t>2871124</t>
  </si>
  <si>
    <t>CPSP No. 1030 - 2023</t>
  </si>
  <si>
    <t>CPSP 1030 - 2023 PARA LA PRESTACIÓN DE SERVICIOS PROFESIONALES ESPECIALIZADOS RELACIONADOS CON LAS SOLICITUDES DE REGISTROS SANITARIOS, TRAMITES Y ACTIVIDADES ASOCIADAS A LOS PRODUCTOS COMPETENCIA DE LA DIRECCIÓN DE MEDICAMENTOS</t>
  </si>
  <si>
    <t>800158485</t>
  </si>
  <si>
    <t>QUIMICONTROL SAS</t>
  </si>
  <si>
    <t>04854032628</t>
  </si>
  <si>
    <t>CPSP 1167 - 2023 PARA LA PRESTACION DE SERVICIOS DE INTERVENCIONES METROLOGICAS INCLUYENDO CONSUMIBLES Y REPUESTOS PARA EL EQUIPO PURELAB CLASSIC UV MARCA ELGA DEL GRUPO DE LABORATORIO FISICOQUIMICO DE ALIMENTOS Y BEBIDAS DE LA OFICINA DE LABORATOR</t>
  </si>
  <si>
    <t>153923</t>
  </si>
  <si>
    <t>151923</t>
  </si>
  <si>
    <t>858623</t>
  </si>
  <si>
    <t>2012223</t>
  </si>
  <si>
    <t>2010223</t>
  </si>
  <si>
    <t>2786424</t>
  </si>
  <si>
    <t>2023-10-04 00:00:00</t>
  </si>
  <si>
    <t>CPSP No. 1167 - 2023</t>
  </si>
  <si>
    <t>2024-01-11 16:28:10</t>
  </si>
  <si>
    <t>1018493598</t>
  </si>
  <si>
    <t>MUÑOZ PEREZ MELANY</t>
  </si>
  <si>
    <t>458200149599</t>
  </si>
  <si>
    <t>CPS 1063 DE 2023 PAGO 4</t>
  </si>
  <si>
    <t>140523</t>
  </si>
  <si>
    <t>799223</t>
  </si>
  <si>
    <t>2010323</t>
  </si>
  <si>
    <t>2871224</t>
  </si>
  <si>
    <t>CPSP No. 1063 - 2023</t>
  </si>
  <si>
    <t>CPSP 1063 - 2023 PARA LA PRESTACION DE SERVICIOS PROFESIONALES COMO INGENIERO QUIMICO Y/O QUIMICO FARMACEUTICO PARA BRINDAR ASISTENCIA EN LOS PROCESOS DE CERTIFICACION DE CAPACIDAD PRESTADOS POR LA DIRECCION DE COSMETICOS</t>
  </si>
  <si>
    <t>1116245365</t>
  </si>
  <si>
    <t>GIRALDO VALENCIA MARIA ANDREA</t>
  </si>
  <si>
    <t>005339486</t>
  </si>
  <si>
    <t>CPS 1266 DE 2023 PAGO 1-FINAL</t>
  </si>
  <si>
    <t>169323</t>
  </si>
  <si>
    <t>167123</t>
  </si>
  <si>
    <t>941823</t>
  </si>
  <si>
    <t>2011123</t>
  </si>
  <si>
    <t>2010423</t>
  </si>
  <si>
    <t>2872424</t>
  </si>
  <si>
    <t>CPSP No. 1266 - 2023</t>
  </si>
  <si>
    <t>CPSP 1266 - 2023 PRESTACION DE SERVICIOS PROFESIONALES PARA LA EVALUACION DE LOS REQUERIMIENTOS LEGALES Y ELABORACION DE RESPUESTAS A SOLICITUDES RELACIONADAS CON REGISTROS SANITARIOS DE PRODUCTOS PRIORIZADOS EN EL ARTICULO 161 PLAN NACIONAL DESARR.</t>
  </si>
  <si>
    <t>2024-01-11 16:28:11</t>
  </si>
  <si>
    <t>79733895</t>
  </si>
  <si>
    <t>PARRA SCARPETA FABIAN ANDRE</t>
  </si>
  <si>
    <t>001970142376</t>
  </si>
  <si>
    <t>CPS 1097 DE 2023 PAGO 4-FINAL</t>
  </si>
  <si>
    <t>134923</t>
  </si>
  <si>
    <t>132923</t>
  </si>
  <si>
    <t>814023</t>
  </si>
  <si>
    <t>2010523</t>
  </si>
  <si>
    <t>2872724</t>
  </si>
  <si>
    <t>CPSP No. 1097 - 2023</t>
  </si>
  <si>
    <t>CPSP 1097 - 2023 PARA LA PRESTACION DE SERVICIOS PROFESIONALES EN LAS ACTIVIDADES DE IVC SANITARIO PARA EL CUMPLIMIENTO DE LAS METAS DEL PLAN OPERATIVO ANUAL - POA - A LOS GRUPOS INTERNOS DE LA DIRECCION DE OPERACIONES SANITARIAS</t>
  </si>
  <si>
    <t>52970071</t>
  </si>
  <si>
    <t>MOLANO RODRIGUEZ LUZ STELLA</t>
  </si>
  <si>
    <t>488431003356</t>
  </si>
  <si>
    <t>CPS 1122 DE 2023 PAGO 4-FINAL</t>
  </si>
  <si>
    <t>148323</t>
  </si>
  <si>
    <t>146423</t>
  </si>
  <si>
    <t>823023</t>
  </si>
  <si>
    <t>2010623</t>
  </si>
  <si>
    <t>2873024</t>
  </si>
  <si>
    <t>2023-09-14 00:00:00</t>
  </si>
  <si>
    <t>CPSP No. 1122 - 2023</t>
  </si>
  <si>
    <t>CPSP 1122 - 2023 PARA LA PRESTACION DE SERVICIOS PROFESIONALES EN LA REALIZACION DE METODOLOGIAS DE CONTROL DE CALIDAD DE PRODUCTOS BIOLOGICOS A FIN DE CUMPLIR CON LA LIBERACION DE LOTE EN EL GRUPO LABORATORIO DE PRODUCTOS BIOLOGICOS DEL INVIMA</t>
  </si>
  <si>
    <t>2024-01-11 16:28:12</t>
  </si>
  <si>
    <t>1106738818</t>
  </si>
  <si>
    <t>CAMARGO TRONCOSO LORENA VICTORIA</t>
  </si>
  <si>
    <t>500804934207</t>
  </si>
  <si>
    <t>860007738</t>
  </si>
  <si>
    <t>BANCO POPULAR S. A.</t>
  </si>
  <si>
    <t>CPS 1101 DE 2023 PAGO 4-FINAL</t>
  </si>
  <si>
    <t>144323</t>
  </si>
  <si>
    <t>142423</t>
  </si>
  <si>
    <t>815023</t>
  </si>
  <si>
    <t>2010723</t>
  </si>
  <si>
    <t>2873424</t>
  </si>
  <si>
    <t>CPSP No. 1101 - 2023</t>
  </si>
  <si>
    <t>CPSP 1101 - 2023 PARA LA PRESTACION DE SERVICIOS PROFESIONALES ESPECIALIZADOS AL GRUPO DE LABORATORIO FISICOQUIMICO DE PRODUCTOS FARMACEUTICOS DEL INVIMA PARA LA GENERACION DE RESULTADOS FISICOQUIMICOS ANALITICOS DE CONTROL DE CALIDAD</t>
  </si>
  <si>
    <t>1015394518</t>
  </si>
  <si>
    <t>VELASQUEZ VARGAS DIANA PAOLA</t>
  </si>
  <si>
    <t>CPS 1283 DE 2023 PAGO 1-FINAL</t>
  </si>
  <si>
    <t>171023</t>
  </si>
  <si>
    <t>168823</t>
  </si>
  <si>
    <t>945423</t>
  </si>
  <si>
    <t>2011223</t>
  </si>
  <si>
    <t>2010823</t>
  </si>
  <si>
    <t>3250824</t>
  </si>
  <si>
    <t>CPSP No. 1283 - 2023</t>
  </si>
  <si>
    <t>CPSP 1283 - 2023 LA PRESTACION DE SERVICIOS PROFESIONALES PARA BRINDAR APOYO EN EL ESTUDIO DE LA INFORMACION DE SEGURIDAD Y EFICACIA DE LOS TRAMITES DE REGISTROS SANITARIOS QUE REQUIEREN CONCEPTO TECNICO DE LAS SALAS ESPECIALIZADAS</t>
  </si>
  <si>
    <t>2024-01-11 16:28:13</t>
  </si>
  <si>
    <t>53069086</t>
  </si>
  <si>
    <t>SUAREZ GUALTEROS CLAUDIA PATRICIA</t>
  </si>
  <si>
    <t>24085788840</t>
  </si>
  <si>
    <t>CPS 1127 DE 2023 PAGO 4-FINAL</t>
  </si>
  <si>
    <t>151023</t>
  </si>
  <si>
    <t>149123</t>
  </si>
  <si>
    <t>823823</t>
  </si>
  <si>
    <t>2873824</t>
  </si>
  <si>
    <t>2023-09-15 00:00:00</t>
  </si>
  <si>
    <t>CPSP No. 1127 - 2023</t>
  </si>
  <si>
    <t>CPSP 1127 - 2023 PARA LA PRESTACION DE SERVICIOS PROFESIONALES AL INVIMA PARA EL DESARROLLO DE LA EJECUCION DE LA INSPECCION, VIGILANCIA Y CONTROL - IVC INSTITUCIONAL DE LOS PRODUCTOS COMPETENCIA DE LA DIRECCION DE COSMETICOS</t>
  </si>
  <si>
    <t>2024-01-11 16:28:14</t>
  </si>
  <si>
    <t>800058607</t>
  </si>
  <si>
    <t>CONTROLES EMPRESARIALES S A S</t>
  </si>
  <si>
    <t>075120261</t>
  </si>
  <si>
    <t>CCVS 1313 - 2023 PARA LA ADQUISICION DE CREDITOS DE NUBE MICROSOFT AZURE Y SUS HERRAMIENTAS COLABORATIVAS PARA DAR CONTINUIDAD DE LOS DIFERENTES PROYECTOS ALOJADOS EN LA NUBE DEL INVIMA PAGO 1 FAC FEI 63949</t>
  </si>
  <si>
    <t>174523</t>
  </si>
  <si>
    <t>172323</t>
  </si>
  <si>
    <t>966723</t>
  </si>
  <si>
    <t>2012423</t>
  </si>
  <si>
    <t>2810124</t>
  </si>
  <si>
    <t>2023-12-20 00:00:00</t>
  </si>
  <si>
    <t>CCVS No. 1313 - 2023</t>
  </si>
  <si>
    <t>CCVS 1313 - 2023 PARA LA ADQUISICION DE CREDITOS DE NUBE MICROSOFT AZURE Y SUS HERRAMIENTAS COLABORATIVAS PARA DAR CONTINUIDAD DE LOS DIFERENTES PROYECTOS ALOJADOS EN LA NUBE DEL INVIMA</t>
  </si>
  <si>
    <t>2024-01-11 16:28:15</t>
  </si>
  <si>
    <t>52189125</t>
  </si>
  <si>
    <t>QUESADA BETANCOURT CLAUDIA ESPERANZA</t>
  </si>
  <si>
    <t>CPS 1285 DE 2023 PAGO 1-FINAL</t>
  </si>
  <si>
    <t>171323</t>
  </si>
  <si>
    <t>169123</t>
  </si>
  <si>
    <t>947323</t>
  </si>
  <si>
    <t>2011323</t>
  </si>
  <si>
    <t>3303724</t>
  </si>
  <si>
    <t>CPSP No. 1285 - 2023</t>
  </si>
  <si>
    <t>CPSP 1285 - 2023 LA PRESTACION DE SERVICIOS PROFESIONALES ESPECIALIZADOS RELACIONADOS CON LAS SOLICITUDES DE REGISTROS SANITARIOS, TRAMITES Y ACTIVIDADES ASOCIADAS A LOS PRODUCTOS COMPETENCIA DE LA DIRECCION DE MEDICAMENTOS EN EL MODULO DE CALIDAD</t>
  </si>
  <si>
    <t>1012326299</t>
  </si>
  <si>
    <t>CARDENAS ROJAS JARY</t>
  </si>
  <si>
    <t>0032339574</t>
  </si>
  <si>
    <t>CPS 1160 DE 2023 PAGO 4-FINAL</t>
  </si>
  <si>
    <t>156023</t>
  </si>
  <si>
    <t>154123</t>
  </si>
  <si>
    <t>844023</t>
  </si>
  <si>
    <t>2874024</t>
  </si>
  <si>
    <t>2023-09-29 00:00:00</t>
  </si>
  <si>
    <t>CPSP No. 1160 - 2023</t>
  </si>
  <si>
    <t>CPSP 1160 - 2023 PARA LA PRESTACION DE SERVICIOS PROFESIONALES PARA APOYAR A LA OFICINA DE PLANEACION EN LA GENERACION DE INSUMOS, LA GESTION Y FORTALECIMIENTO DE BASES DE DATOS Y EL ANALISIS DE LA INFORMACION REALACIONADA CON EL PRESUPUESTO DE INV</t>
  </si>
  <si>
    <t>2024-01-11 16:19:47</t>
  </si>
  <si>
    <t>900370262</t>
  </si>
  <si>
    <t>JEM SUPPLIES SAS</t>
  </si>
  <si>
    <t>110061148854</t>
  </si>
  <si>
    <t>A-02-02-01-002-008</t>
  </si>
  <si>
    <t>DOTACIÓN (PRENDAS DE VESTIR Y CALZADO)</t>
  </si>
  <si>
    <t>CCVS 1241 - 2023 PARA LA ADQUISICION DE DOTACION DE VESTIDO Y CALZADO PARA LOS SERVIDORES PUBLICOS DEL IVNIMA - CATEGORIA 1 ROPA UNIFORME FORMAL HOMBRE</t>
  </si>
  <si>
    <t>36523</t>
  </si>
  <si>
    <t>35623</t>
  </si>
  <si>
    <t>918723</t>
  </si>
  <si>
    <t>2012523</t>
  </si>
  <si>
    <t>2796524</t>
  </si>
  <si>
    <t>2023-11-16 00:00:00</t>
  </si>
  <si>
    <t>CCVS No. 1241 - 2023</t>
  </si>
  <si>
    <t>52540686</t>
  </si>
  <si>
    <t>PEREZ BARAJAS SUSAN</t>
  </si>
  <si>
    <t>009800149438</t>
  </si>
  <si>
    <t>CPS 1159 DE 2023 PAGO 4-FINAL</t>
  </si>
  <si>
    <t>144023</t>
  </si>
  <si>
    <t>142123</t>
  </si>
  <si>
    <t>843523</t>
  </si>
  <si>
    <t>2011423</t>
  </si>
  <si>
    <t>2874924</t>
  </si>
  <si>
    <t>2023-09-28 00:00:00</t>
  </si>
  <si>
    <t>CPSP No. 1159 - 2023</t>
  </si>
  <si>
    <t>CPSP 1159 - 2023 PARA LA PRESTACION DE SERVICIOS PROFESIONALES DE DISEÑO GRAFICO Y WEB MASTER DEL GRUPO DE COMUNICACIONES DE LA DIRECCION GENERAL DEL INVIMA, EN ARAS DE REALIZAR GESTION Y ACTUALIZACION DE CONTENIDOS DEL SITIO WEB INSTITUCIONAL</t>
  </si>
  <si>
    <t>43989285</t>
  </si>
  <si>
    <t>CUADROS GUZMAN CAROLINA</t>
  </si>
  <si>
    <t>24046842376</t>
  </si>
  <si>
    <t>CPS 1187 DE 2023 PAGO 2</t>
  </si>
  <si>
    <t>159623</t>
  </si>
  <si>
    <t>157723</t>
  </si>
  <si>
    <t>875423</t>
  </si>
  <si>
    <t>2011523</t>
  </si>
  <si>
    <t>2875524</t>
  </si>
  <si>
    <t>2023-10-12 00:00:00</t>
  </si>
  <si>
    <t>CPSP No. 1187 - 2023</t>
  </si>
  <si>
    <t>CPSP 1187 - 2023 PARA LA PRESTACION DE SERVICIOS PROFESIONALES COMO HISTORIADOR AL GRUPO DE GESTION DOCUMENTAL Y CORRESPONDENCIA DE LA SECRETARIA GENERAL DEL INVIMA PARA LA ACTUALIZACION DE LA HISTORIA INSTITUCIONAL EN EL MARCO DEL DISEÑO E IMPLEME</t>
  </si>
  <si>
    <t>2024-01-11 16:19:48</t>
  </si>
  <si>
    <t>1015434068</t>
  </si>
  <si>
    <t>RODAS CASAS PAOLA ANDREA</t>
  </si>
  <si>
    <t>457600108882</t>
  </si>
  <si>
    <t>CPS 733 DE 2023 PAGO 5-FINAL</t>
  </si>
  <si>
    <t>110823</t>
  </si>
  <si>
    <t>109023</t>
  </si>
  <si>
    <t>701623</t>
  </si>
  <si>
    <t>2011623</t>
  </si>
  <si>
    <t>2886824</t>
  </si>
  <si>
    <t>2023-07-26 00:00:00</t>
  </si>
  <si>
    <t>CPS</t>
  </si>
  <si>
    <t>CPS 733/2023 PRESTAR LOS SERVICIOS PROFESIONALES COMO ABOGADO A LA OFICINA DE CONTROL DE CALIDAD EN LA EJECUCIÓN Y DESARROLLO DE LAS ACTIVIDADES RELACIONADAS CON LA ETAPA PRECONTRACTUAL DE LOS PROCESOS QUE SURGEN EN LA DEPENDENCIA CONFORME A LAS NECE</t>
  </si>
  <si>
    <t>CPS 1159 DE 2023 PAGO 3</t>
  </si>
  <si>
    <t>2011723</t>
  </si>
  <si>
    <t>2887424</t>
  </si>
  <si>
    <t>2024-01-11 16:28:16</t>
  </si>
  <si>
    <t>52218888</t>
  </si>
  <si>
    <t>LOZANO JIMENEZ ILSE LIZETH</t>
  </si>
  <si>
    <t>506100017231</t>
  </si>
  <si>
    <t>CPS 811 DE 2023 PAGO 5-FINAL</t>
  </si>
  <si>
    <t>102723</t>
  </si>
  <si>
    <t>100923</t>
  </si>
  <si>
    <t>722023</t>
  </si>
  <si>
    <t>2011823</t>
  </si>
  <si>
    <t>2888924</t>
  </si>
  <si>
    <t>811/2023</t>
  </si>
  <si>
    <t>CPS 811/2023 COMO MEDICO VETERINARIO Y/O ZOOTECNISTA PARA FORTALECER EL COMPONENTE TÉCNICO DE LAS ACTIVIDADES DE IVC EN PBA EN LO ESTABLECIDO POR DEC. 1500/2007 Y SUS RESOLUCIONES</t>
  </si>
  <si>
    <t>1128440101</t>
  </si>
  <si>
    <t>HURTADO SOLER JESCICA MARCELA</t>
  </si>
  <si>
    <t>80711867434</t>
  </si>
  <si>
    <t>CPS 842 DE 2023 PAGO 5-FINAL</t>
  </si>
  <si>
    <t>115523</t>
  </si>
  <si>
    <t>113623</t>
  </si>
  <si>
    <t>725123</t>
  </si>
  <si>
    <t>2011923</t>
  </si>
  <si>
    <t>2889424</t>
  </si>
  <si>
    <t>842/2023</t>
  </si>
  <si>
    <t>CPS 842/2023 PRESTACIÓN DE SERVICIOS PROFESIONALES ESPECIALIZADOS RELACIONADOS CON LAS SOLICITUDES DE REGISTROS SANITARIOS, TRAMITES Y ACTIVIDADES ASOCIADAS A LOS PRODUCTOS COMPETENCIA DE LA DMPB EN EL MODULO DE VIATICOS</t>
  </si>
  <si>
    <t>2024-01-11 16:30:18</t>
  </si>
  <si>
    <t>1106483406</t>
  </si>
  <si>
    <t>LOPEZ TRUJILLO VIVIANA</t>
  </si>
  <si>
    <t>006181197648</t>
  </si>
  <si>
    <t>CPS 1164 DE 2023 PAGO 3-FINAL</t>
  </si>
  <si>
    <t>156523</t>
  </si>
  <si>
    <t>154623</t>
  </si>
  <si>
    <t>859823</t>
  </si>
  <si>
    <t>2889924</t>
  </si>
  <si>
    <t>CPSP No. 1164 - 2023</t>
  </si>
  <si>
    <t>CPSP 1164 - 2023 PARA LA PRESTACION DE SERVICIOS DE APOYO A LA GESTION EN EL DESARROLLO DE LAS ACTIVIDADES DERIVADAS DEL PROCESO DE CERTIFICACION DE LOS ESTABLECIMIENTOS COMPETENCIA DE LA DIRECCION DE COSMETICOS DEL INVIMA</t>
  </si>
  <si>
    <t>1088274361</t>
  </si>
  <si>
    <t>ARTEAGA ECHEVERRY ANTHONY</t>
  </si>
  <si>
    <t>27096145361</t>
  </si>
  <si>
    <t>CPS 916 DE 2023 PAGO 5-FINAL</t>
  </si>
  <si>
    <t>112923</t>
  </si>
  <si>
    <t>111123</t>
  </si>
  <si>
    <t>752523</t>
  </si>
  <si>
    <t>2012623</t>
  </si>
  <si>
    <t>2012123</t>
  </si>
  <si>
    <t>2893524</t>
  </si>
  <si>
    <t>2023-08-11 00:00:00</t>
  </si>
  <si>
    <t>CPSP No. 916 - 2023</t>
  </si>
  <si>
    <t>CPSP 916 - 2023 PARA LA PRESTACIÓN DE SERVICIOS PROFESIONALES COMO MEDICO VETERINARIO Y/O ZOOTECNISTA PARA FORTALECER EL COMPONENTE TÉCNICO DE LAS ACTIVIDADES DE IVC EN PBA EN LO ESTABLECIDO POR DEC. 1500/2007</t>
  </si>
  <si>
    <t>2024-01-11 16:30:19</t>
  </si>
  <si>
    <t>1033786048</t>
  </si>
  <si>
    <t>GONZALEZ GARCES ALEXANDRA PAHOLA</t>
  </si>
  <si>
    <t>91224880770</t>
  </si>
  <si>
    <t>CPS 1186 DE 2023 PAGO 3-FINAL</t>
  </si>
  <si>
    <t>160023</t>
  </si>
  <si>
    <t>158123</t>
  </si>
  <si>
    <t>872323</t>
  </si>
  <si>
    <t>2894224</t>
  </si>
  <si>
    <t>2023-10-11 00:00:00</t>
  </si>
  <si>
    <t>CPSP No. 1186 - 2023</t>
  </si>
  <si>
    <t>CPSP 1186 - 2023 PARA LA PRESTACION DE SERVICIOS PROFESIONALES PARA APOYAR TECNICAMENTE EN EL PROCESO DE VISITAS DE INSPECCION PARA LA OBTENCION DE CERTIFICACION DE BUENAS PRACTICAS DE ELABORACION, LABORATORIO Y MANUFACTURA DE ESTABLECIMIENTOS Y PR</t>
  </si>
  <si>
    <t>10296261</t>
  </si>
  <si>
    <t>VIDAL MARTINEZ IVAN FELIPE</t>
  </si>
  <si>
    <t>10118250333</t>
  </si>
  <si>
    <t>CPS 969 DE 2023 PAGO 5-FINAL</t>
  </si>
  <si>
    <t>113923</t>
  </si>
  <si>
    <t>112123</t>
  </si>
  <si>
    <t>758823</t>
  </si>
  <si>
    <t>2012723</t>
  </si>
  <si>
    <t>2012323</t>
  </si>
  <si>
    <t>2895224</t>
  </si>
  <si>
    <t>CPSP No. 969 - 2023</t>
  </si>
  <si>
    <t>CPSP 969 - 2023 PARA LA PRESTACIÓN DE SERVICIOS PROFESIONALES EN LAS ACTIVIDADES DE IVC SANITARIO PARA EL CUMPLIMIENTO DE LAS METAS DEL POA A LOS GRUPOS INTERNOS DE LA DIR. OPRACIONES SANITARIAS PARA GRANTIZAR LA VIGLANCIA A LOS ESTABLECIMIENTOS CO</t>
  </si>
  <si>
    <t>2024-01-11 16:30:20</t>
  </si>
  <si>
    <t>900186088</t>
  </si>
  <si>
    <t>COMPAÑIA NACIONAL DE METROLOGIA S A S</t>
  </si>
  <si>
    <t>007069993850</t>
  </si>
  <si>
    <t>CPS 1231 - 2023 PARA LA PRESTACION DE SERVICIOS DE INTERVENCIONES METROLOGICAS, INCLUIDOS RESPUESTOS PARA LOS EQUIPOS DEL CONTROL DE TEMPERATURA, MEDIDORES DE TEMPERATURA Y HUMEDAD DE LA OFICINA DE LABORATORIOS Y CONTROL DE CALIDAD DEL INVIMA</t>
  </si>
  <si>
    <t>917823</t>
  </si>
  <si>
    <t>2014123</t>
  </si>
  <si>
    <t>3464124</t>
  </si>
  <si>
    <t>CPS No. 1231 - 2023</t>
  </si>
  <si>
    <t>2024-01-11 16:19:49</t>
  </si>
  <si>
    <t>CPS 1001 DE 2023 PAGO 5-FINAL</t>
  </si>
  <si>
    <t>2012823</t>
  </si>
  <si>
    <t>2896224</t>
  </si>
  <si>
    <t>79688495</t>
  </si>
  <si>
    <t>HERRERA DIAZ CESAR</t>
  </si>
  <si>
    <t>20505710044</t>
  </si>
  <si>
    <t>CPS 1202 DE 2023 PAGO 3-FINAL</t>
  </si>
  <si>
    <t>162623</t>
  </si>
  <si>
    <t>160523</t>
  </si>
  <si>
    <t>887523</t>
  </si>
  <si>
    <t>2896724</t>
  </si>
  <si>
    <t>CPSP No. 1202 - 2023</t>
  </si>
  <si>
    <t>CPSP 1202 - 2023 PARA LA PRESTACION DE SERVICIOS PROFESIONALES COMO BACTERIOLOGO PARA APOYAR EN LA REVISION Y COMUNICACIONES DE LINEAMIENTOS TECNICOS SOBRE LAS ACTIVIDADES DEL PROCESO DE AUDITORIAS Y CERTIFICACIONES DE LOS PRODUCTOS COMPETENCIA</t>
  </si>
  <si>
    <t>2024-01-11 16:30:21</t>
  </si>
  <si>
    <t>CPS 1030 DE 2023 PAGO 5-FINAL</t>
  </si>
  <si>
    <t>2012923</t>
  </si>
  <si>
    <t>2897924</t>
  </si>
  <si>
    <t>1031121708</t>
  </si>
  <si>
    <t>CESPEDES SABOGAL EDGAR SCHNEIDER</t>
  </si>
  <si>
    <t>24044463126</t>
  </si>
  <si>
    <t>CPS 1205 DE 2023 PAGO 3-FINAL</t>
  </si>
  <si>
    <t>162723</t>
  </si>
  <si>
    <t>160623</t>
  </si>
  <si>
    <t>887423</t>
  </si>
  <si>
    <t>2887524</t>
  </si>
  <si>
    <t>CPSP No. 1205 - 2023</t>
  </si>
  <si>
    <t>CPSP 1205 - 2023 PARA LA PRESTACION DE SERVICIOS PROFESIONALES ESPECIALIZADOS AL GRUPO DE GESTION DE INFORMACION EN LA IDENTIFICACION DISEÑO, DESARROLLO Y PUBLICACION DE TABLEROS DE CONTROL (DASHBOARDS) SOBRE CONJUNTOS DE DATOS DE LOS SISTEMAS DE I</t>
  </si>
  <si>
    <t>1053604579</t>
  </si>
  <si>
    <t>RODRIGUEZ CASTRO IVON KATHERINE</t>
  </si>
  <si>
    <t>CPS 932 DE 2023 PAGO 4</t>
  </si>
  <si>
    <t>119923</t>
  </si>
  <si>
    <t>118023</t>
  </si>
  <si>
    <t>909123</t>
  </si>
  <si>
    <t>3269024</t>
  </si>
  <si>
    <t>2023-11-10 00:00:00</t>
  </si>
  <si>
    <t>CESION CPSP No. 932 - 2023</t>
  </si>
  <si>
    <t>CESION CPSP 932 - 2023 PARA PRESTAR LOS SERVICIOS PROFESIONALES ESPECIALIZADOS PARA EL DESARROLLO DEL PROYECTO DE FORTALECIMIENTO DE LA RED NACIONAL DE FARMACOVIGILANCIA CORRESPONDIENTE A LA EVALUACION DE SEÑALES, ESTUDIO CLINICO DE INFORMACION</t>
  </si>
  <si>
    <t>2024-01-11 16:30:22</t>
  </si>
  <si>
    <t>CPS 1063 DE 2023 PAGO 5-FINAL</t>
  </si>
  <si>
    <t>2013023</t>
  </si>
  <si>
    <t>2889124</t>
  </si>
  <si>
    <t>53063036</t>
  </si>
  <si>
    <t>JIMENEZ BARON DIANA MARIA</t>
  </si>
  <si>
    <t>0550473400066600</t>
  </si>
  <si>
    <t>CPS 1038 DE 2023 PAGO 4</t>
  </si>
  <si>
    <t>138023</t>
  </si>
  <si>
    <t>136023</t>
  </si>
  <si>
    <t>786123</t>
  </si>
  <si>
    <t>2013523</t>
  </si>
  <si>
    <t>2013123</t>
  </si>
  <si>
    <t>2889824</t>
  </si>
  <si>
    <t>CPSP No. 1038 - 2023</t>
  </si>
  <si>
    <t>CPSP 1038 - 2023 PARA LA PRESTACION DE SERVICIOS PROFESIONALES EN COMERCIO INTERNACIONAL A LA OFICINA DE ASUNTOS INTERNACIONALES DEL INVIMA PARA APOYAR LAS ACTIVIDADES DE COOPERACION Y RELACIONAMIENTO INTERNACIONAL DERIVADOS DE ACUERDOS COMERCIALE</t>
  </si>
  <si>
    <t>52194908</t>
  </si>
  <si>
    <t>VICTORIA GONZALEZ ALEXANDRA</t>
  </si>
  <si>
    <t>492462726</t>
  </si>
  <si>
    <t>CPS 1149 DE 2023 PAGO 2</t>
  </si>
  <si>
    <t>153423</t>
  </si>
  <si>
    <t>151423</t>
  </si>
  <si>
    <t>831923</t>
  </si>
  <si>
    <t>2013223</t>
  </si>
  <si>
    <t>2890824</t>
  </si>
  <si>
    <t>2023-09-21 00:00:00</t>
  </si>
  <si>
    <t>CPSP1149-2023</t>
  </si>
  <si>
    <t>CPSP 1149-2023 PRESTACION DE SERVICIOS PROFESIONALES COMO ABOGADO PARA BRINDAR APOYO JURIDICO AL OAJ DEL INVIMA EN LA ARTICULACIÓN, PUESTA EN MARCHA Y SEGUIMIENTO DEL PROYECTO ESTRATEGICO DENOMINADO FORTALECIMIENTO LEGAL IVC 2023</t>
  </si>
  <si>
    <t>2024-01-11 16:19:50</t>
  </si>
  <si>
    <t>1020771235</t>
  </si>
  <si>
    <t>DELUQUEZ MEDINA KEYLA MILENA</t>
  </si>
  <si>
    <t>30491936475</t>
  </si>
  <si>
    <t>CPS 801 DE 2023 PAGO 5-FINAL</t>
  </si>
  <si>
    <t>113023</t>
  </si>
  <si>
    <t>111223</t>
  </si>
  <si>
    <t>716423</t>
  </si>
  <si>
    <t>2013623</t>
  </si>
  <si>
    <t>2013323</t>
  </si>
  <si>
    <t>2891924</t>
  </si>
  <si>
    <t>CPS 801/023</t>
  </si>
  <si>
    <t>CPS 801/2023 PRESTAR LOS SERVICIOS PROFESIONALES A LA DIROS PARA EL ACOMPAÑAMIENTO JURIDICO EN LOS TRAMITES QUE RESULTEN DE LAS ACTUACIONES QUE SE GENEREN EN LOS PROCESOS DE CONTRATACIÓN</t>
  </si>
  <si>
    <t>2024-01-11 16:30:23</t>
  </si>
  <si>
    <t>11233164</t>
  </si>
  <si>
    <t>RUEDA BASTO JOSE FERNANDO</t>
  </si>
  <si>
    <t>001770106118</t>
  </si>
  <si>
    <t>CPS 1103 DE 2023 PAGO 3</t>
  </si>
  <si>
    <t>145123</t>
  </si>
  <si>
    <t>143223</t>
  </si>
  <si>
    <t>816923</t>
  </si>
  <si>
    <t>2013423</t>
  </si>
  <si>
    <t>2902024</t>
  </si>
  <si>
    <t>2023-09-12 00:00:00</t>
  </si>
  <si>
    <t>CPSP No. 1103 - 2023</t>
  </si>
  <si>
    <t>CPSP 1103 - 2023 PARA LA PRESTACION DE SERVICIOS COMO VETERINARIO Y ZOOTECNISTA PARA FORTALECER EL COMPONENTE TECNICO DE LAS ACTIVIDADES DE IVC EN LAS PBA EN LA DIRECCION DE OPERACIONES SANITARIAS SEGUN DECRETO 1500 / 2007</t>
  </si>
  <si>
    <t>CPS 1149 DE 2023 PAGO 3-FINAL</t>
  </si>
  <si>
    <t>2903524</t>
  </si>
  <si>
    <t>1049621917</t>
  </si>
  <si>
    <t>MANCIPE RINCON YENNY MARCELA</t>
  </si>
  <si>
    <t>0570007271090388</t>
  </si>
  <si>
    <t>CPS 853 DE 2023 PAGO 5-FINAL</t>
  </si>
  <si>
    <t>119823</t>
  </si>
  <si>
    <t>117923</t>
  </si>
  <si>
    <t>727723</t>
  </si>
  <si>
    <t>2013723</t>
  </si>
  <si>
    <t>2906424</t>
  </si>
  <si>
    <t>ORDEN ADMINISTRATIVA</t>
  </si>
  <si>
    <t>CPSP 853-2023</t>
  </si>
  <si>
    <t>CPSP 853-2023 RESPALDAR LA CONTRATACION DE PRESTAR LOS SERVICIOS PROFESIONALES ESPECIALIZADOS RELACIONADOS CON LAS SOLICITUDES DE REGISTROS SANITARIOS, TRAMITES Y ACTIVIDADES ASOCIADAS A LOS PRODUCTOS COMPETENCIA DE LA DIRECCION DE MEDICAMENTOS Y PR</t>
  </si>
  <si>
    <t>2024-01-11 16:30:24</t>
  </si>
  <si>
    <t>1116790810</t>
  </si>
  <si>
    <t>CRISTIANO MALAGON JEMILSON EFREDY</t>
  </si>
  <si>
    <t>0323368217</t>
  </si>
  <si>
    <t>CPS 1203 DE 2023 PAGO 3-FINAL</t>
  </si>
  <si>
    <t>162823</t>
  </si>
  <si>
    <t>160723</t>
  </si>
  <si>
    <t>886323</t>
  </si>
  <si>
    <t>2910224</t>
  </si>
  <si>
    <t>2023-10-23 00:00:00</t>
  </si>
  <si>
    <t>CPSP No. 1203 - 2023</t>
  </si>
  <si>
    <t>CPSP 1203 - 2023 PARA LA PRESTACION DE SERVICIOS PROFESIONALES PARA EL FORTALECIMIENTO Y GESTION DE LA INFRAESTRUCTURA TECNOLOGICA DE REDES Y SEGURIDAD DEL INVIMA A NIVEL NACIONAL</t>
  </si>
  <si>
    <t>CPS 1029 DE 2023 PAGO 5-FINAL</t>
  </si>
  <si>
    <t>2013923</t>
  </si>
  <si>
    <t>2013823</t>
  </si>
  <si>
    <t>2912324</t>
  </si>
  <si>
    <t>830005448</t>
  </si>
  <si>
    <t>OTIS ELEVATOR COMPANY COLOMBIA S A S</t>
  </si>
  <si>
    <t>0075811012</t>
  </si>
  <si>
    <t>860051135</t>
  </si>
  <si>
    <t>CITIBANK COLOMBIA</t>
  </si>
  <si>
    <t>CPS 1042 - 2023 PARA LA PRESTACION DE SERVICIOS DE MANTENIMIENTO PREVENTIVO Y CORRECTIVO PARA LOS ASENSORES MARCA OTIS, SITUADO EN EL EDIFICIO PRESIDENCIAL DE LA CARRERA 10 No. 64 - 28 INCLUYENDO LOS INSUMOS PARA SU SEGURIDAD Y BUEN FUNCIONAMIENTO</t>
  </si>
  <si>
    <t>43523</t>
  </si>
  <si>
    <t>42623</t>
  </si>
  <si>
    <t>812923</t>
  </si>
  <si>
    <t>2014423</t>
  </si>
  <si>
    <t>2813124</t>
  </si>
  <si>
    <t>2023-09-08 00:00:00</t>
  </si>
  <si>
    <t>CPS No. 1042 - 2023</t>
  </si>
  <si>
    <t>2024-01-11 16:30:25</t>
  </si>
  <si>
    <t>80801106</t>
  </si>
  <si>
    <t>HERNANDEZ PEDRAZA RODRIGO</t>
  </si>
  <si>
    <t>007700691715</t>
  </si>
  <si>
    <t>CPS 1102 DE 2023 PAGO 4-FINAL</t>
  </si>
  <si>
    <t>144823</t>
  </si>
  <si>
    <t>142923</t>
  </si>
  <si>
    <t>815423</t>
  </si>
  <si>
    <t>2014323</t>
  </si>
  <si>
    <t>2014023</t>
  </si>
  <si>
    <t>2915124</t>
  </si>
  <si>
    <t>CPSP No. 1102 - 2023</t>
  </si>
  <si>
    <t>CPSP 1102 - 2023 PARA LA PRESTACION DE SERVICIOS PROFESIONALES ESPECIALIZADOS A LA OFICINA DE TECNOLOGIAS DE LA INFORMACION PARA EL FORTALECIMIENTO Y DESARROLLO DE LOS SISTEMAS DE INFORMACION DEL INVIMA</t>
  </si>
  <si>
    <t>1032419766</t>
  </si>
  <si>
    <t>LADINO CHAPARRO OSCAR DAVID</t>
  </si>
  <si>
    <t>05452872627</t>
  </si>
  <si>
    <t>CPS 736 DE 2023 PAGO 6-FINAL</t>
  </si>
  <si>
    <t>101323</t>
  </si>
  <si>
    <t>99523</t>
  </si>
  <si>
    <t>826923</t>
  </si>
  <si>
    <t>2917124</t>
  </si>
  <si>
    <t>2023-09-19 00:00:00</t>
  </si>
  <si>
    <t>CESION CPSP No. 736 - 2023</t>
  </si>
  <si>
    <t>CESION CPSP 736-2023 RESPALDAR LA CONTRATACIÓN DE PRESTACIÓN DE SERVICIOS PROFESIONALES COMO MEDICO VETERINARIO Y/O ZOOTECNISTA PARA FORTALECER EL COMPONENTE TÉCNICO DE LAS ACTIVIDADES DE IVC EN PBA EN LO ESTABLECIDO POR DEC. 1500/2007</t>
  </si>
  <si>
    <t>2024-01-11 16:19:51</t>
  </si>
  <si>
    <t>CCVS 1244 - 2023 PARA LA ADQUISICION DE DOTACION DE VESTIDO Y CALZADO PARA LOS SERVIDORES PUBLICOS DEL IVNIMA - CATEGORIA 5 CALZADO CABALLERO PAGO 1 FRA 6830</t>
  </si>
  <si>
    <t>919123</t>
  </si>
  <si>
    <t>2014523</t>
  </si>
  <si>
    <t>2014223</t>
  </si>
  <si>
    <t>2804024</t>
  </si>
  <si>
    <t>CCVS No. 1244 - 2023</t>
  </si>
  <si>
    <t>CCVS 1244 - 2023 PARA LA ADQUISICION DE DOTACION DE VESTIDO Y CALZADO PARA LOS SERVIDORES PUBLICOS DEL IVNIMA - CATEGORIA 5 CALZADO CABALLERO</t>
  </si>
  <si>
    <t>1030526626</t>
  </si>
  <si>
    <t>AYALA TRASLAVIÑA YENY PAHOLA</t>
  </si>
  <si>
    <t>CPS 939 DE 2023 PAGO 5-FINAL</t>
  </si>
  <si>
    <t>126123</t>
  </si>
  <si>
    <t>939823</t>
  </si>
  <si>
    <t>4176624</t>
  </si>
  <si>
    <t>CESION CPSP No. 939 - 2023</t>
  </si>
  <si>
    <t>CESION CPSP 939 - 2023 PARA LA PRESTACION DE SERVICIOS PROFESIONALES ESPECIALIZADOS RELACIONADOS CON LAS SOLICITUDES DE REGISTROS SANITARIOS, TRAMITES Y ACTIVIDADES ASOCIADAS A LOS PRODUCTOS COMPETENCIA DEL INVIMA</t>
  </si>
  <si>
    <t>2024-01-04 00:00:00</t>
  </si>
  <si>
    <t>2024-01-04 11:03:44</t>
  </si>
  <si>
    <t>812003483</t>
  </si>
  <si>
    <t>VEOLIA AGUAS DE MONTERIA S.A. E.S.P.</t>
  </si>
  <si>
    <t>A-02-02-02-006-009</t>
  </si>
  <si>
    <t>SERVICIOS DE DISTRIBUCIÓN DE ELECTRICIDAD, GAS Y AGUA (POR CUENTA PROPIA)</t>
  </si>
  <si>
    <t>PAGO DE SERVICIO DE ACUEDUCTO - ALCANTARILLADO DE ACUERDO CON LA FACTURA No. 12374853 CORRESPONDE AL PERIODO DEL 21 DE NOVIEMBRE AL 20 DICIEMBRE 2023 DE LA SEDE PROPIA UBICADA EN LA CIUDAD DE MONTERIA</t>
  </si>
  <si>
    <t>5423</t>
  </si>
  <si>
    <t>972623</t>
  </si>
  <si>
    <t>2014623</t>
  </si>
  <si>
    <t>645324</t>
  </si>
  <si>
    <t>FACTURA</t>
  </si>
  <si>
    <t>12374853</t>
  </si>
  <si>
    <t>A-02-02-02-009-004</t>
  </si>
  <si>
    <t>SERVICIOS DE ALCANTARILLADO, RECOLECCIÓN, TRATAMIENTO Y DISPOSICIÓN DE DESECHOS Y OTROS SERVICIOS DE SANEAMIENTO AMBIENTAL</t>
  </si>
  <si>
    <t>899999094</t>
  </si>
  <si>
    <t>EMPRESA DE ACUEDUCTO Y ALCANTARILLADO DE BOGOTA - ESP</t>
  </si>
  <si>
    <t>007900287975</t>
  </si>
  <si>
    <t>PAGO DE SERVICIO DE ACUEDUCTO-ALCANTARILLADO DE ACUERDO CON VARIAS FACTURAS RELACIONADAS EN EL OFICIO No. 2150-0607 - 2023 CORRESPONDIENTES AL PERIODO DEL 4 DE NOVIEMBRE AL 4 DE DICIEMBRE DE 2023 DE LAS SEDES UBICADAS EN LA CIUDAD DE BOGOTA</t>
  </si>
  <si>
    <t>972423</t>
  </si>
  <si>
    <t>2014723</t>
  </si>
  <si>
    <t>683724</t>
  </si>
  <si>
    <t>11668261313 VARIAS</t>
  </si>
  <si>
    <t>PAGO DE SERVICIO DE ACUEDUCTO - ALCANTARILLADO DE ACUERDO CON VARIAS FACTURAS RELACIONADAS EN EL OFICIO No. 2150 - 0607 - 2023 CORRESPONDIENTES AL PERIODO DEL 4 DE NOVIEMBRE AL 4 DE DICIEMBRE DE 2023 DE LAS SEDES UBICADAS EN LA CIUDAD DE BOGOTA</t>
  </si>
  <si>
    <t>899999403</t>
  </si>
  <si>
    <t>INSTITUTO NACIONAL DE SALUD</t>
  </si>
  <si>
    <t>080002512</t>
  </si>
  <si>
    <t>PAGO DEL 1 JULIO AL 31 DIC 2023 POR LA PRESTACION DE SERVICIOS DE RUTA SANITARIA BASICO EN LA SEDE DEL INS PARA LA VIGENCIA 2023 PARA DAR CUMPLIMIENTO ALAS OBLIGACIONES DEL CTO COMODATO 523/21 SEDE DE LABORATORIOS</t>
  </si>
  <si>
    <t>61023</t>
  </si>
  <si>
    <t>59923</t>
  </si>
  <si>
    <t>972323</t>
  </si>
  <si>
    <t>2014823</t>
  </si>
  <si>
    <t>2810924</t>
  </si>
  <si>
    <t>2150-0605-23</t>
  </si>
  <si>
    <t>PAGO DEL 1 JULIO AL 31 DICIEMBRE 2023 POR LA PRESTACION DE SERVICIOS DE RUTA SANITARIA BASICO EN LA SEDE DEL INS PARA LA VIGENCIA 2023 PARA DAR CUMPLIMIENTO A LAS OBLIGACIONES ESTABLECIDAS EN EL CONTRATO DE COMODATO 523 / 21 SEDES DE LOS LABORATORIOS</t>
  </si>
  <si>
    <t>800052640</t>
  </si>
  <si>
    <t>EMPRESA DE ENERGIA DEL QUINDIO S.A. E.S.P. EMPRESA DE SERVICIOS PUBLICOS</t>
  </si>
  <si>
    <t>PAGO DE SERVICIO DE ENERGIA DE ACUERDO CON LA FACTURA No. 45923583 CORRESPONDIENTE AL 16 DE NOVIEMBRE AL 15 DICIEMBRE DE 2023 DE LA SEDE UBICADA EN LA CIUDAD DE ARMENIA</t>
  </si>
  <si>
    <t>972523</t>
  </si>
  <si>
    <t>2014923</t>
  </si>
  <si>
    <t>688124</t>
  </si>
  <si>
    <t>45923583</t>
  </si>
  <si>
    <t>2024-01-11 16:30:26</t>
  </si>
  <si>
    <t>51838556</t>
  </si>
  <si>
    <t>GARCIA HERNANDEZ MARISOL</t>
  </si>
  <si>
    <t>1005751612</t>
  </si>
  <si>
    <t>CPS 1086 DE 2023 PAGO 3</t>
  </si>
  <si>
    <t>804723</t>
  </si>
  <si>
    <t>2016523</t>
  </si>
  <si>
    <t>2918824</t>
  </si>
  <si>
    <t>2023-09-04 00:00:00</t>
  </si>
  <si>
    <t>CPS 1086/2023</t>
  </si>
  <si>
    <t>CPS 1086/2023 PRESTACION DE SERVICIOS PROFESIONALES ESPECIALIZADOS RELACIONADOS CON LAS SOLICITUDES DE REGISTROS SANITARIOS, TRAMITES Y ACTIVIDADES ASOCIADOS A LOS PRODUCTOS COMPETENCIA DE LA DIRECCION DE MEDICAMENTOS Y PROD. BIOLOGICOS.</t>
  </si>
  <si>
    <t>1037579712</t>
  </si>
  <si>
    <t>ACEVEDO SANCHEZ MARIANA</t>
  </si>
  <si>
    <t>18612726694</t>
  </si>
  <si>
    <t>CPS 1279 DE 2023 PAGO 1-FINAL</t>
  </si>
  <si>
    <t>171423</t>
  </si>
  <si>
    <t>169223</t>
  </si>
  <si>
    <t>945323</t>
  </si>
  <si>
    <t>2015123</t>
  </si>
  <si>
    <t>2921724</t>
  </si>
  <si>
    <t>CPSP No. 1279 - 2023</t>
  </si>
  <si>
    <t>CPSP 1279 - 2023 LA PRESTACION DE SERVICIOS PROFESIONALES ESPECIALIZADOS RELACIONADOS CON LAS SOLICITUDES DE REGISTROS SANITARIOS, TRAMITES Y ACTIVIDADES ASOCIADAS A LOS PRODUCTOS COMPETENCIA DE LA DIRECCION DE MEDICAMENTOS EN EL MODULO DE CALIDAD</t>
  </si>
  <si>
    <t>2024-01-11 16:30:27</t>
  </si>
  <si>
    <t>52053958</t>
  </si>
  <si>
    <t>DIAZ MORENO MARIA FERNANDA</t>
  </si>
  <si>
    <t>84473237759</t>
  </si>
  <si>
    <t>CPS 1012 DE 2023 PAGO 4</t>
  </si>
  <si>
    <t>136723</t>
  </si>
  <si>
    <t>134723</t>
  </si>
  <si>
    <t>781223</t>
  </si>
  <si>
    <t>2016623</t>
  </si>
  <si>
    <t>2015023</t>
  </si>
  <si>
    <t>2923724</t>
  </si>
  <si>
    <t>2023-08-22 00:00:00</t>
  </si>
  <si>
    <t>CPSP No. 1012 - 2023</t>
  </si>
  <si>
    <t>CPSP 1012 - 2023 PARA LA PRESTACION DE SERVICIOS PROFESIONALES ESPECIALIZADOS PARA PROYECTAR Y DESARROLLAR EL ANALISIS TECNICO DE SUSTANCIACION DE LAS SOLICITUDES CORRESPONDIENTES A LAS AUTORIZACIONES DE COMERCIALIZACION Y TRAMITES RELACIONADOS CON</t>
  </si>
  <si>
    <t>52104940</t>
  </si>
  <si>
    <t>MARTINEZ LAVERDE MARTHA JANNETH</t>
  </si>
  <si>
    <t>CPS 1267 DE 2023 PAGO 1-FINAL</t>
  </si>
  <si>
    <t>168023</t>
  </si>
  <si>
    <t>941423</t>
  </si>
  <si>
    <t>4180324</t>
  </si>
  <si>
    <t>CPSP No. 1267 - 2023</t>
  </si>
  <si>
    <t>CPSP 1267 - 2023 LA PRESTACION DE SERVICIOS PROFESIONALES ESPECIALIZADOS RELACIONADOS CON LAS SOLICITUDES DE REGISTROS SANITARIOS, TRAMITES Y ACTIVIDADES ASOCIADAS A LOS PRODUCTOS COMPETENCIA DE LA DIRECCION DE MEDICAMENTOS EN EL MODULO DE CALIDAD</t>
  </si>
  <si>
    <t>CPS 1103 DE 2023 PAGO 4-FINAL</t>
  </si>
  <si>
    <t>2018123</t>
  </si>
  <si>
    <t>2015223</t>
  </si>
  <si>
    <t>2925924</t>
  </si>
  <si>
    <t>2024-01-11 16:30:28</t>
  </si>
  <si>
    <t>1069723457</t>
  </si>
  <si>
    <t>RAMIREZ SUAZA PAOLA ANDREA</t>
  </si>
  <si>
    <t>406070066237</t>
  </si>
  <si>
    <t>CPS 664 DE 2023 PAGO 5</t>
  </si>
  <si>
    <t>90923</t>
  </si>
  <si>
    <t>89323</t>
  </si>
  <si>
    <t>635323</t>
  </si>
  <si>
    <t>2016723</t>
  </si>
  <si>
    <t>2015323</t>
  </si>
  <si>
    <t>2929824</t>
  </si>
  <si>
    <t>2023-07-05 00:00:00</t>
  </si>
  <si>
    <t>CPSP No. 664 - 2023</t>
  </si>
  <si>
    <t>CPSP 664 - 2023 PARA LA PRESTACION DE SERVICIOS PROFESIONALES PARA REALIZAR EL ACOMPAÑAMIENTO EN EL AVANCE DEL CUMPLIMIENTO DE LOS REQUERIMIENTOS NORMATIVOS Y METODOLOGICOS PARA EL ADECUADO GOBIERNO DE TECNOLOGIAS DE LA INFORMACION</t>
  </si>
  <si>
    <t>1022399451</t>
  </si>
  <si>
    <t>SANTOS LOZANO DIDIER ALEXIS</t>
  </si>
  <si>
    <t>23178424947</t>
  </si>
  <si>
    <t>CPS 1282 DE 2023 PAGO 1-FINAL</t>
  </si>
  <si>
    <t>170723</t>
  </si>
  <si>
    <t>168523</t>
  </si>
  <si>
    <t>945723</t>
  </si>
  <si>
    <t>2015423</t>
  </si>
  <si>
    <t>2930824</t>
  </si>
  <si>
    <t>CPSP No. 1282 - 2023</t>
  </si>
  <si>
    <t>CPSP 1282 - 2023 PARA LA PRESTACIÓN DE SERVICIO PROFESIONALES ESPECIALIZADOS RELACIONADOS CON LAS SOLICITUDES DE REGISTROS SANITARIOS, TRAMITES, ACTIVIDADES ASOCIADAS A PRODUCTOS COMPETENCIA DE LA DMPB EN EL MODULO CALIDAD.</t>
  </si>
  <si>
    <t>1102865030</t>
  </si>
  <si>
    <t>ARROYO MONTES MARIA SALOME</t>
  </si>
  <si>
    <t>10103273418</t>
  </si>
  <si>
    <t>CPS 798 DE 2023 PAGO 5-FINAL</t>
  </si>
  <si>
    <t>105523</t>
  </si>
  <si>
    <t>103723</t>
  </si>
  <si>
    <t>716023</t>
  </si>
  <si>
    <t>2018223</t>
  </si>
  <si>
    <t>2015523</t>
  </si>
  <si>
    <t>2935724</t>
  </si>
  <si>
    <t>CPSP-798-2023</t>
  </si>
  <si>
    <t>798-2023 PRESTAR LOS SERVICIOS PROFESIONALES COMO MEDICO VETERINARIO Y/O ZOOTECNISTA PARA FORTALECER EL COMPONENTE TÉCNICO DE LAS ACTIVIDADES DE IVC EN PBA EN LO ESTABLECIDO POR DEC. 1500/2007 Y SUS RESOLUCIONES</t>
  </si>
  <si>
    <t>2024-01-11 16:30:29</t>
  </si>
  <si>
    <t>1070013885</t>
  </si>
  <si>
    <t>SANDOVAL OYOLA JIMMY</t>
  </si>
  <si>
    <t>69877184731</t>
  </si>
  <si>
    <t>CPS 707 DE 2023 PAGO 5</t>
  </si>
  <si>
    <t>104323</t>
  </si>
  <si>
    <t>102523</t>
  </si>
  <si>
    <t>917323</t>
  </si>
  <si>
    <t>2016823</t>
  </si>
  <si>
    <t>2015623</t>
  </si>
  <si>
    <t>2937224</t>
  </si>
  <si>
    <t>CESION CPSP No. 707 - 2023</t>
  </si>
  <si>
    <t>CESION CPS 707/2023 PARA LA PRESTACION DE SERVICIOS COMO ABOGADO PARA BRINDAR APOYO JURIDICO A LA OAJ DEL INVIMA EN LA ARTICULACIÓN, PUESTA EN MARCHA Y SEGUIMIENTO DEL PROYECTO ESTRATEGICO "FORTALECIMIENTO EN ACTIVIDADES DE IVC" Y PREVENCIÓN 2023</t>
  </si>
  <si>
    <t>1039471794</t>
  </si>
  <si>
    <t>ARIAS GUTIERREZ CLARIBETH</t>
  </si>
  <si>
    <t>CPS 1286 DE 2023 PAGO 1-FINAL</t>
  </si>
  <si>
    <t>171223</t>
  </si>
  <si>
    <t>169023</t>
  </si>
  <si>
    <t>947223</t>
  </si>
  <si>
    <t>2015723</t>
  </si>
  <si>
    <t>8182324</t>
  </si>
  <si>
    <t>CPSP No. 1286 - 2023</t>
  </si>
  <si>
    <t>CPSP 1286 - 2023 LA PRESTACION DE SERVICIOS PROFESIONALES ESPECIALIZADOS RELACIONADOS CON LAS SOLICITUDES DE REGISTROS SANITARIOS, TRAMITES Y ACTIVIDADES ASOCIADAS A LOS PRODUCTOS COMPETENCIA DE LA DIRECCION DE MEDICAMENTOS EN EL MODULO DE CALIDAD</t>
  </si>
  <si>
    <t>1072670783</t>
  </si>
  <si>
    <t>PACHON PINZON JUAN FELIPE</t>
  </si>
  <si>
    <t>0136001935</t>
  </si>
  <si>
    <t>CPS 927 DE 2023 PAGO 5-FINAL</t>
  </si>
  <si>
    <t>126523</t>
  </si>
  <si>
    <t>124623</t>
  </si>
  <si>
    <t>742923</t>
  </si>
  <si>
    <t>2018323</t>
  </si>
  <si>
    <t>2015823</t>
  </si>
  <si>
    <t>2941724</t>
  </si>
  <si>
    <t>CPSP No. 927 - 2023</t>
  </si>
  <si>
    <t>CPSP 927 - 2023 PARA LA PRESTACION DE SERVICIOS PROFESIONALES COMO INGENIERO QUIMICO Y/O QUIMICO FARMACEUTICO PARA BRINDAR ASISTENCIA EN LOS PROCESOS DE SEGUIMIENTO A LOS ESTABLECIMIENTOS COMPETENCIA DE LA DIRECCION DE DISPOSITIVOS</t>
  </si>
  <si>
    <t>2024-01-11 16:30:30</t>
  </si>
  <si>
    <t>1010233298</t>
  </si>
  <si>
    <t>GONZALEZ MELO JHON JAIRO</t>
  </si>
  <si>
    <t>24081845671</t>
  </si>
  <si>
    <t>CPS 1073 DE 2023 PAGO 3</t>
  </si>
  <si>
    <t>139123</t>
  </si>
  <si>
    <t>137223</t>
  </si>
  <si>
    <t>802623</t>
  </si>
  <si>
    <t>2015923</t>
  </si>
  <si>
    <t>2942624</t>
  </si>
  <si>
    <t>CPSP No. 1073 - 2023</t>
  </si>
  <si>
    <t>CPSP 1073 - 2023 PARA LA PRESTACION DE SERVICIOS PROFESIONALES AL GRUPO DE INFORMATICA EN LA IMPLEMENTACION DE REQUERIMIENTOS Y NUEVAS FUNCIONALIDADES A LOS SISTEMAS DE INFORMACION IVC DEL INVIMA</t>
  </si>
  <si>
    <t>10777731</t>
  </si>
  <si>
    <t>URAN QUINTERO JUAN</t>
  </si>
  <si>
    <t>03002440287</t>
  </si>
  <si>
    <t>CPS 902 DE 2023 PAGO 5-FINAL</t>
  </si>
  <si>
    <t>112323</t>
  </si>
  <si>
    <t>110523</t>
  </si>
  <si>
    <t>736523</t>
  </si>
  <si>
    <t>2016923</t>
  </si>
  <si>
    <t>2016023</t>
  </si>
  <si>
    <t>2944124</t>
  </si>
  <si>
    <t>CPSP 902-2023</t>
  </si>
  <si>
    <t>CPSP 902-2023 PRESTAR DE SERVICIOS PROFESIONALES COMO MEDICO VETERINARIO Y/O ZOOTECNISTA PARA FORTALECER EL COMPONENTE TÉCNICO DE LAS ACTIVIDADES DE IVC EN PBA EN LO ESTABLECIDO POR DEC. 1500/2007 Y SUS RESOLUCIONES</t>
  </si>
  <si>
    <t>2024-01-11 16:30:31</t>
  </si>
  <si>
    <t>1049624973</t>
  </si>
  <si>
    <t>CASTILLO DOMINGUEZ GYNA HASBLEIDY</t>
  </si>
  <si>
    <t>88265415479</t>
  </si>
  <si>
    <t>CPS 1011 DE 2023 PAGO 5-FINAL</t>
  </si>
  <si>
    <t>134623</t>
  </si>
  <si>
    <t>781123</t>
  </si>
  <si>
    <t>2018423</t>
  </si>
  <si>
    <t>2016123</t>
  </si>
  <si>
    <t>2947424</t>
  </si>
  <si>
    <t>CPSP No. 1011 - 2023</t>
  </si>
  <si>
    <t>CPSP 1011 - 2023 PARA LA PRESTACION DE SERVICIOS PROFESIONALES ESPECIALIZADOS PARA PROYECTAR Y DESARROLLAR EL ANALISIS TECNICO DE SUSTANCIACION DE LAS SOLICITUDES CORRESPONDIENTES A LAS AUTORIZACIONES DE COMERCIALIZACION Y TRAMITES RELACIONADOS CON</t>
  </si>
  <si>
    <t>1020755514</t>
  </si>
  <si>
    <t>CACERES PEDRAZA DANIEL RICARDO</t>
  </si>
  <si>
    <t>111050298480</t>
  </si>
  <si>
    <t>CPS 707 DE 2023 PAGO 4</t>
  </si>
  <si>
    <t>688223</t>
  </si>
  <si>
    <t>2016223</t>
  </si>
  <si>
    <t>2895624</t>
  </si>
  <si>
    <t>2023-07-21 00:00:00</t>
  </si>
  <si>
    <t>CPS 707/2023</t>
  </si>
  <si>
    <t>CPS 707/2023 COMO ABOGADO PARA BRINDAR APOYO JURIDICO A LA OAJ DEL INVIMA EN LA ARTICULACIÓN, PUESTA EN MARCHA Y SEGUIMIENTO DEL PROYECTO ESTRATEGICO "FORTALECIMIENTO EN ACTIVIDADES DE IVC" Y PREVENCIÓN 2023</t>
  </si>
  <si>
    <t>CPS 601 DE 2023 PAGO 7</t>
  </si>
  <si>
    <t>2018523</t>
  </si>
  <si>
    <t>2016323</t>
  </si>
  <si>
    <t>3176424</t>
  </si>
  <si>
    <t>2024-01-11 16:30:32</t>
  </si>
  <si>
    <t>1032402798</t>
  </si>
  <si>
    <t>GONGORA LEAL DAVID LEONARDO</t>
  </si>
  <si>
    <t>488412349604</t>
  </si>
  <si>
    <t>CPS 909 DE 2023 PAGO 4</t>
  </si>
  <si>
    <t>122123</t>
  </si>
  <si>
    <t>120323</t>
  </si>
  <si>
    <t>737423</t>
  </si>
  <si>
    <t>2016423</t>
  </si>
  <si>
    <t>3176824</t>
  </si>
  <si>
    <t>CPS 909/2023</t>
  </si>
  <si>
    <t>CPS 909/2023 PRESTAR LOS SERVICIOS PROFESIONALES ESPECIALIZADOS RELACIONADOS CON LAS SOLICITUDES DE RS, TRAMITES Y ACTIVIDADES ASOCIADAS A LOS PRODUCTOS COMPETENCIA DE LA DMPB EN EL MODULO DE CALIDAD</t>
  </si>
  <si>
    <t>CPS 987 DE 2023 PAGO 5-FINAL</t>
  </si>
  <si>
    <t>2017023</t>
  </si>
  <si>
    <t>3177224</t>
  </si>
  <si>
    <t>2024-01-11 16:30:33</t>
  </si>
  <si>
    <t>52416398</t>
  </si>
  <si>
    <t>MORENO SARMIENTO YADIRA XIMENA</t>
  </si>
  <si>
    <t>1542012539</t>
  </si>
  <si>
    <t>CPS 1018 DE 2023 PAGO 4</t>
  </si>
  <si>
    <t>137123</t>
  </si>
  <si>
    <t>135123</t>
  </si>
  <si>
    <t>781823</t>
  </si>
  <si>
    <t>2940124</t>
  </si>
  <si>
    <t>CPSP No. 1018 - 2023</t>
  </si>
  <si>
    <t>CPSP 1018 - 2023 PARA LA PRESTACION DE SERVICIOS PROFESIONALES ESPECIALIZADOS PARA PROYECTAR Y DESARROLLAR EL ANALISIS TECNICO DE SUSTANCIACION DE LAS SOLICITUDES CORRESPONDIENTES A LAS AUTORIZACIONES DE COMERCIALIZACION Y TRAMITES RELACIONADOS CON</t>
  </si>
  <si>
    <t>CPS 1073 DE 2023 PAGO 4</t>
  </si>
  <si>
    <t>3177624</t>
  </si>
  <si>
    <t>2024-01-11 16:19:52</t>
  </si>
  <si>
    <t>52197569</t>
  </si>
  <si>
    <t>CAMACHO CALVO ERIKA PAOLA</t>
  </si>
  <si>
    <t>006270519629</t>
  </si>
  <si>
    <t>CPS 1076 DE 2023 PAGO 4-FINAL</t>
  </si>
  <si>
    <t>142523</t>
  </si>
  <si>
    <t>140623</t>
  </si>
  <si>
    <t>802823</t>
  </si>
  <si>
    <t>3178024</t>
  </si>
  <si>
    <t>CPSP No. 1076 - 2023</t>
  </si>
  <si>
    <t>CPSP 1076 - 2023 PARA LA PRESTACION DE SERVICIOS DE APOYO A LA GESTION PARA ACOMPAÑAR Y TRAMITAR ACTIVIDADES DE INDOLE ADMINISTRATIVA DEL GRUPO DE PUBLICIDAD DE LA DIRECCION DE MEDICAMENTOS DEL INVIMA</t>
  </si>
  <si>
    <t>80063119</t>
  </si>
  <si>
    <t>JIMENEZ SALAMANCA MANUEL ALEJANDRO</t>
  </si>
  <si>
    <t>455270064344</t>
  </si>
  <si>
    <t>CPS 1105 DE 2023 PAGO 4-FINAL</t>
  </si>
  <si>
    <t>148123</t>
  </si>
  <si>
    <t>146223</t>
  </si>
  <si>
    <t>817923</t>
  </si>
  <si>
    <t>3178324</t>
  </si>
  <si>
    <t>CPSP No. 1105 - 2023</t>
  </si>
  <si>
    <t>CPSP 1105 - 2023 PARA LA PRESTACION DE SERVICIOS PROFESIONALES APOYANDO A LOS GRUPOS DE COOPERACION Y RELACIONAMIENTO DE ADMINISIBILIDAD SANITARIA Y APROVECHAMIENTO DE MERCADO INTERNACIONAL DE LA OFICINA DE ASUNTOS INTERNACIONALES DEL INVIMA</t>
  </si>
  <si>
    <t>52824734</t>
  </si>
  <si>
    <t>MARTINEZ MARTINEZ LADY ELIZABETH</t>
  </si>
  <si>
    <t>116040314759</t>
  </si>
  <si>
    <t>CPS 721 DE 2023 PAGO 5</t>
  </si>
  <si>
    <t>103523</t>
  </si>
  <si>
    <t>101723</t>
  </si>
  <si>
    <t>697223</t>
  </si>
  <si>
    <t>2949024</t>
  </si>
  <si>
    <t>CPS 721/2023</t>
  </si>
  <si>
    <t>CPS 721/2023 PRESTACIÓN DE SERVICIOS PROFESIONALES COMO MÉDICO VETERINARIO Y ZOOTECNISTA PARA FORTALECER EL COMPONENTE TÉCNICO DE LAS ACTIVIDADES DE IVC EN LAS PBA EN LA DIRECCIÓN DE OPERACIONES SANITARIAS CONFORME A LO ESTABLECIDO EN DEC.1500/2007</t>
  </si>
  <si>
    <t>2024-01-11 16:30:34</t>
  </si>
  <si>
    <t>CPS 1012 DE 2023 PAGO 5-FINAL</t>
  </si>
  <si>
    <t>2017123</t>
  </si>
  <si>
    <t>3178624</t>
  </si>
  <si>
    <t>1040368174</t>
  </si>
  <si>
    <t>OREJUELA MOSQUERA LINA VANESA</t>
  </si>
  <si>
    <t>83152929261</t>
  </si>
  <si>
    <t>CPS 805 DE 2023 PAGO 5-FINAL</t>
  </si>
  <si>
    <t>113723</t>
  </si>
  <si>
    <t>111823</t>
  </si>
  <si>
    <t>718923</t>
  </si>
  <si>
    <t>2017223</t>
  </si>
  <si>
    <t>3398724</t>
  </si>
  <si>
    <t>CPS 805/2023</t>
  </si>
  <si>
    <t>CPS 805/2023 COMO MEDICO VETERINARIO Y/O ZOOTECNISTA PARA FORTALECER EL COMPONENTE TÉCNICO DE LAS ACTIVIDADES DE IVC EN PBA EN LO ESTABLECIDO POR DEC. 1500/2007 Y SUS RESOLUCIONES</t>
  </si>
  <si>
    <t>51993425</t>
  </si>
  <si>
    <t>MONROY CARDENAS SANDRA JUDITH</t>
  </si>
  <si>
    <t>008600130754</t>
  </si>
  <si>
    <t>CPS 1288 DE 2023 PAGO 1-FINAL</t>
  </si>
  <si>
    <t>171823</t>
  </si>
  <si>
    <t>950123</t>
  </si>
  <si>
    <t>2018623</t>
  </si>
  <si>
    <t>2017323</t>
  </si>
  <si>
    <t>3198024</t>
  </si>
  <si>
    <t>CPSP No. 1288 - 2023</t>
  </si>
  <si>
    <t>CPSP 1288 - 2023 PARA PRESTAR SERVICIOS PROFESIONALES PARA BRINDAR APOYO EN EL ESTUDIO DE LA INFORMACIÓN DE SEGURIDAD Y EFICACIA DE LOS TRAMITES DE REGISTROS SANITARIOS QUE REQUIEREN UN CONCEPTO TECNICO DE LAS SALAS ESPECIALIZADAS</t>
  </si>
  <si>
    <t>2024-01-11 16:30:35</t>
  </si>
  <si>
    <t>1030538906</t>
  </si>
  <si>
    <t>SANCHEZ MARTINEZ ANGIE CAROLINA</t>
  </si>
  <si>
    <t>007590377656</t>
  </si>
  <si>
    <t>CPS 1278 DE 2023 PAGO 1-FINAL</t>
  </si>
  <si>
    <t>171723</t>
  </si>
  <si>
    <t>169423</t>
  </si>
  <si>
    <t>945223</t>
  </si>
  <si>
    <t>2019123</t>
  </si>
  <si>
    <t>2017423</t>
  </si>
  <si>
    <t>3199124</t>
  </si>
  <si>
    <t>CPSP No. 1278 - 2023</t>
  </si>
  <si>
    <t>CPSP 1278 - 2023 LA PRESTACION DE SERVICIOS PROFESIONALES ESPECIALIZADOS RELACIONADOS CON LAS SOLICITUDES DE REGISTROS SANITARIOS, TRAMITES Y ACTIVIDADES ASOCIADAS A LOS PRODUCTOS COMPETENCIA DE LA DIRECCION DE MEDICAMENTOS EN EL MODULO DE CALIDAD</t>
  </si>
  <si>
    <t>52145096</t>
  </si>
  <si>
    <t>CASTAÑEDA GUERRERO BERTHA CAROLINA</t>
  </si>
  <si>
    <t>008970238757</t>
  </si>
  <si>
    <t>CPS 1289 DE 2023 PAGO 1-FINAL</t>
  </si>
  <si>
    <t>172123</t>
  </si>
  <si>
    <t>169923</t>
  </si>
  <si>
    <t>950323</t>
  </si>
  <si>
    <t>2018723</t>
  </si>
  <si>
    <t>2017523</t>
  </si>
  <si>
    <t>3200224</t>
  </si>
  <si>
    <t>CPSP No. 1289 - 2023</t>
  </si>
  <si>
    <t>CPSP 1289 - 2023 PARA LA PRESTACION DE SERVICIOS PROFESIONALES PARA BRINDAR APOYO EN EL ESTUDIO DE LA INFORMACION DE SEGURIDAD Y EFICACIA DE LOS TRAMITES DE REGISTROS SANITARIOS QUE REQUIEREN UN CONCEPTO TECNICO DE LAS SALAS ESPECIALIZADAS</t>
  </si>
  <si>
    <t>2024-01-11 16:19:53</t>
  </si>
  <si>
    <t>1098772150</t>
  </si>
  <si>
    <t>TAPIAS MACIAS ANDRES FELIPE</t>
  </si>
  <si>
    <t>047600131313</t>
  </si>
  <si>
    <t>CPS 1055 DE 2023 PAGO 5-FINAL</t>
  </si>
  <si>
    <t>138223</t>
  </si>
  <si>
    <t>794623</t>
  </si>
  <si>
    <t>2017623</t>
  </si>
  <si>
    <t>4822524</t>
  </si>
  <si>
    <t>CPSP No. 1055 - 2023</t>
  </si>
  <si>
    <t>CPSP 1055 - 2023 PARA LA PRESTACION DE SERVIICOS PROFESIONALES JURIDICOS EN LAS DISTINTAS ETAPAS DE LOS PROCESOS DE CONTRATACION Y ACTUACIONES ADMINISTRATIVAS QUE SE SURTEN EN EL GRUPO DE GESTION CONTRACTUAL DEL INVIMA</t>
  </si>
  <si>
    <t>2024-01-11 16:19:54</t>
  </si>
  <si>
    <t>CPS 1038 DE 2023 PAGO 5-FINAL</t>
  </si>
  <si>
    <t>2017723</t>
  </si>
  <si>
    <t>3201424</t>
  </si>
  <si>
    <t>1026564100</t>
  </si>
  <si>
    <t>CASTAÑEDA GERENA JUAN SEBASTIAN</t>
  </si>
  <si>
    <t>005770207214</t>
  </si>
  <si>
    <t>CPS 1293 DE 2023 PAGO 1-FINAL</t>
  </si>
  <si>
    <t>170123</t>
  </si>
  <si>
    <t>952523</t>
  </si>
  <si>
    <t>2018823</t>
  </si>
  <si>
    <t>2017823</t>
  </si>
  <si>
    <t>3202224</t>
  </si>
  <si>
    <t>CPSP No. 1293 - 2023</t>
  </si>
  <si>
    <t>CPSP 1293 - 2023 PARA LA PRESTACION DE SERVICIOS PROFESIONALES PARA BRINDAR APOYO EN EL ESTUDIO DE LA INFORMACION DE SEGURIDAD Y EFICACIA DE LOS TRAMITES DE REGISTROS SANITARIOS QUE REQUIEREN CONCEPTO TECNICO DE LAS SALAS ESPECIALIZADAS</t>
  </si>
  <si>
    <t>52146747</t>
  </si>
  <si>
    <t>GOMEZ VERA XENIA GALINA</t>
  </si>
  <si>
    <t>488414331477</t>
  </si>
  <si>
    <t>CPS 640 DE 2023 PAGO 7</t>
  </si>
  <si>
    <t>88023</t>
  </si>
  <si>
    <t>86523</t>
  </si>
  <si>
    <t>567323</t>
  </si>
  <si>
    <t>2017923</t>
  </si>
  <si>
    <t>2896424</t>
  </si>
  <si>
    <t>CPSP No. 640 - 2023</t>
  </si>
  <si>
    <t>CPSP 640 - 2023 PARA LA PRESTACION DE SERVICIOS PROFESIONALES AL GRUPO DE GESTION ADMINISTRATIVA DE LA SECRETARIA GENERAL DEL INVIMA EN EL PROCESO ADMINISTRATIVO DEL CONTRATO DE TIQUETES DENTRO DEL PROCEDIMIENTO DE COMISIONES Y AUTORIZACIONES DE VI</t>
  </si>
  <si>
    <t>2024-01-11 16:19:55</t>
  </si>
  <si>
    <t>1018498524</t>
  </si>
  <si>
    <t>GUERRERO ROMERO MANUEL FELIPE</t>
  </si>
  <si>
    <t>0268304417</t>
  </si>
  <si>
    <t>CPS 102 DE 2023 PAGO 11-FINAL</t>
  </si>
  <si>
    <t>18023</t>
  </si>
  <si>
    <t>17823</t>
  </si>
  <si>
    <t>44423</t>
  </si>
  <si>
    <t>2019223</t>
  </si>
  <si>
    <t>2018023</t>
  </si>
  <si>
    <t>3203424</t>
  </si>
  <si>
    <t>2023-01-26 00:00:00</t>
  </si>
  <si>
    <t>CPSP No. 102 - 2023</t>
  </si>
  <si>
    <t>CPSP 102 - 2023 PARA LA PRESTACION DE SERVICIOS PROFESIONALES PARA APOYAR EL IMPULSO Y SUSTANCIACION DE LOS PROCESOS DE JURISDICCION COACTIVA, ACCIONES PARA LA DEPURACION DE CARTERA DE DIFICIL COBRO PARA HACER EFECTIVAS LAS ACREENCIAS A FAVOR DEL I</t>
  </si>
  <si>
    <t>2024-01-11 16:30:36</t>
  </si>
  <si>
    <t>1098693088</t>
  </si>
  <si>
    <t>CARDENAS CARRASCAL DIGNE ANDREINA</t>
  </si>
  <si>
    <t>31865007780</t>
  </si>
  <si>
    <t>CPS 1066 DE 2023 PAGO 5-FINAL</t>
  </si>
  <si>
    <t>141723</t>
  </si>
  <si>
    <t>798423</t>
  </si>
  <si>
    <t>3204924</t>
  </si>
  <si>
    <t>CPSP No. 1066 - 2023</t>
  </si>
  <si>
    <t>CPSP 1066 - 2023 PARA LA PRESTACION DE SERVICIOS PROFESIONALES ESPECIALIZADOS A LA OFICINA DE TECNOLOGIAS DE LA INFORMACION DEL INVIMA PARA EL ACOMPAÑAMIENTO EN LA GESTION Y SEGUIMIENTO DEL PORTAFOLIO DE PROYECTOS TI</t>
  </si>
  <si>
    <t>32893447</t>
  </si>
  <si>
    <t>ARTETA ALBA KARINA MILENA</t>
  </si>
  <si>
    <t>237487657</t>
  </si>
  <si>
    <t>CPS 1304 DE 2023 PAGO 1-FINAL</t>
  </si>
  <si>
    <t>172723</t>
  </si>
  <si>
    <t>170523</t>
  </si>
  <si>
    <t>952223</t>
  </si>
  <si>
    <t>2018923</t>
  </si>
  <si>
    <t>3206324</t>
  </si>
  <si>
    <t>CPSP No. 1304 - 2023</t>
  </si>
  <si>
    <t>CPSP 1304 - 2023 PARA LA PRESTACION DE SERVICIOS PROFESIONALES PARA BRINDAR APOYO EN EL ESTUDIO DE LA INFORMACION DE SEGURIDAD Y EFICACIA DE LOS TRAMITES DE REGISTROS SANITARIOS QUE REQUIEREN CONCEPTO TECNICO DE LAS SALAS ESPECIALIZADAS</t>
  </si>
  <si>
    <t>2024-01-11 16:30:37</t>
  </si>
  <si>
    <t>1143381986</t>
  </si>
  <si>
    <t>ARIAS QUIROZ ESTEFANY</t>
  </si>
  <si>
    <t>CPS 1308 DE 2023 PAGO 1-FINAL</t>
  </si>
  <si>
    <t>172523</t>
  </si>
  <si>
    <t>170323</t>
  </si>
  <si>
    <t>956423</t>
  </si>
  <si>
    <t>2019023</t>
  </si>
  <si>
    <t>3318924</t>
  </si>
  <si>
    <t>2023-12-11 00:00:00</t>
  </si>
  <si>
    <t>CPSP No. 1308 - 2023</t>
  </si>
  <si>
    <t>CPSP 1308 - 2023 PARA LA PRESTACION DE SERVICIOS PROFESIONALES PARA BRINDAR APOYO EN EL ESTUDIO DE LA INFORMACION DE SEGURIDAD Y EFICACIA DE LOS TRAMITES DE REGISTROS SANITARIOS QUE REQUIEREN CONCEPTO TECNICO DE LAS SALAS ESPECIALIZADAS</t>
  </si>
  <si>
    <t>39564034</t>
  </si>
  <si>
    <t>JARAMILLO CUEVAS KATHERINE</t>
  </si>
  <si>
    <t>2802001752</t>
  </si>
  <si>
    <t>CPS 1069 DE 2023 PAGO 5-FINAL</t>
  </si>
  <si>
    <t>139523</t>
  </si>
  <si>
    <t>799123</t>
  </si>
  <si>
    <t>3207224</t>
  </si>
  <si>
    <t>CPSP No. 1069 - 2023</t>
  </si>
  <si>
    <t>CPSP 1069 - 2023 PARA LA PRESTACION DE SERVICIOS PROFESIONALES ESPECIALIZADOS PARA LA REALIZACION DE LAS ESTANDARIZACIONES Y VALIDACIONES DE LAS METODOLOGIAS DE ALTA COMPLEJIDAD DE RESIDUOS DE MEDICAMENTOS VETERINARIOS Y PARTICIPAR EN LOS PROGRAMAS</t>
  </si>
  <si>
    <t>52964151</t>
  </si>
  <si>
    <t>ESPITIA QUINTERO ADRIANA PATRICIA</t>
  </si>
  <si>
    <t>CPS 1230 DE 2023 PAGO 1</t>
  </si>
  <si>
    <t>166523</t>
  </si>
  <si>
    <t>164323</t>
  </si>
  <si>
    <t>908923</t>
  </si>
  <si>
    <t>2019323</t>
  </si>
  <si>
    <t>3315924</t>
  </si>
  <si>
    <t>2023-11-09 00:00:00</t>
  </si>
  <si>
    <t>CPSP No. 1230 - 2023</t>
  </si>
  <si>
    <t>CPSP 1230 - 2023 PARA LA PRESTACION DE SERVICIOS PROFESIONALES ESPECIALIZADOS A LA OFICINA DE TECNOLOGIAS DE LA INFORMACION PARA GESTIONAR LA IMPLEMENTACION DE LA POLITICA DE GOBIERNO DIGITAL EN LOS LINEAMIENTOS DEL DOMINIO DE GESTION DE TI</t>
  </si>
  <si>
    <t>2024-01-11 16:30:38</t>
  </si>
  <si>
    <t>33367279</t>
  </si>
  <si>
    <t>CARREÑO SABOGAL LADY ESPERANZA</t>
  </si>
  <si>
    <t>616397220</t>
  </si>
  <si>
    <t>CPS 1275 DE 2023 PAGO 1-FINAL</t>
  </si>
  <si>
    <t>169523</t>
  </si>
  <si>
    <t>167323</t>
  </si>
  <si>
    <t>942223</t>
  </si>
  <si>
    <t>2019423</t>
  </si>
  <si>
    <t>2906624</t>
  </si>
  <si>
    <t>CPSP No. 1275 - 2023</t>
  </si>
  <si>
    <t>CPSP 1275 - 2023 PRESTACION DE SERVICIOS PROFESIONALES PARA LA EVALUACION DE LOS REQUERIMIENTOS LEGALES Y ELABORACION DE RESPUESTAS A SOLICITUDES RELACIONADAS CON REGISTROS SANITARIOS DE PRODUCTOS PRIORIZADOS EN EL ARTICULO 161 PLAN NACIONAL DESARR.</t>
  </si>
  <si>
    <t>CPS 707 DE 2023 PAGO 6-FINAL</t>
  </si>
  <si>
    <t>3209224</t>
  </si>
  <si>
    <t>CPS 652 DE 2023 PAGO 7-FINAL</t>
  </si>
  <si>
    <t>2900524</t>
  </si>
  <si>
    <t>1032428265</t>
  </si>
  <si>
    <t>BONILLA BELTRAN LEIDY MARLEN</t>
  </si>
  <si>
    <t>007900719423</t>
  </si>
  <si>
    <t>CPS 720 DE 2023 PAGO 7-FINAL</t>
  </si>
  <si>
    <t>100423</t>
  </si>
  <si>
    <t>98623</t>
  </si>
  <si>
    <t>840823</t>
  </si>
  <si>
    <t>3215824</t>
  </si>
  <si>
    <t>2023-09-27 00:00:00</t>
  </si>
  <si>
    <t>CESION CPSP No. 720 - 2023</t>
  </si>
  <si>
    <t>CESION CPSP 720-2023 PRESTAR SERVICIOS PROFESIONALES COMO COMUNICADOR SOCIAL Y PERIODISTA PARA LA GENERACION, DIVULACION Y SEGUIMIENTO DE LOS CONTENIDOS DE COMUNICACION EXTERNA DEL INSTITUTO</t>
  </si>
  <si>
    <t>2024-01-11 16:19:56</t>
  </si>
  <si>
    <t>1015397671</t>
  </si>
  <si>
    <t>LOZANO BEDOYA JINA MARCELA</t>
  </si>
  <si>
    <t>143261303</t>
  </si>
  <si>
    <t>CPS 572 DE 2023 PAGO 8-FINAL</t>
  </si>
  <si>
    <t>76423</t>
  </si>
  <si>
    <t>75023</t>
  </si>
  <si>
    <t>347623</t>
  </si>
  <si>
    <t>3217124</t>
  </si>
  <si>
    <t>2023-05-15 00:00:00</t>
  </si>
  <si>
    <t>CPSP No. 572 - 2023</t>
  </si>
  <si>
    <t>CPSP 572 - 2023 PARA LA PRESTACION DE SERVICIOS PROFESIONALES ESPECIALIZADOS AL INVIMA PARA APOYAR A LA OFICINA ASESORA DE PLANEACION EN EL DESARROLLO DE LAS ACTIVIDADES REQUERIDAS PARA LA FORMULACION Y GESTION DE PLANES ESTRATEGICOS</t>
  </si>
  <si>
    <t>2024-01-11 16:30:39</t>
  </si>
  <si>
    <t>CPS 664 DE 2023 PAGO 6-FINAL</t>
  </si>
  <si>
    <t>3218624</t>
  </si>
  <si>
    <t>1018436256</t>
  </si>
  <si>
    <t>RODAS QUINTERO SEBASTIAN</t>
  </si>
  <si>
    <t>1010975154</t>
  </si>
  <si>
    <t>CPS 693 DE 2023 PAGO 6-FINAL</t>
  </si>
  <si>
    <t>97623</t>
  </si>
  <si>
    <t>95823</t>
  </si>
  <si>
    <t>672123</t>
  </si>
  <si>
    <t>3219624</t>
  </si>
  <si>
    <t>2023-07-17 00:00:00</t>
  </si>
  <si>
    <t>693/2023</t>
  </si>
  <si>
    <t>CPS 693/2023 COMO INGENIERO DE SISTEMAS PARA EJECUTAR LAS MEJORAS REQUERIDAS MEDIANTE EL ANALISIS, DISEÑO, DESARROLLO E INTEGRACIÓN DE LOS SIT. DE INFORMACIÓN RELACIONADOS CON PAPF E IMPLEMENTACIÓN</t>
  </si>
  <si>
    <t>2024-01-11 16:30:40</t>
  </si>
  <si>
    <t>13508444</t>
  </si>
  <si>
    <t>CARREÑO VARGAS JULIO ERNESTO</t>
  </si>
  <si>
    <t>20035738066</t>
  </si>
  <si>
    <t>JEC 115</t>
  </si>
  <si>
    <t>153823</t>
  </si>
  <si>
    <t>151823</t>
  </si>
  <si>
    <t>837323</t>
  </si>
  <si>
    <t>3221124</t>
  </si>
  <si>
    <t>2023-09-25 00:00:00</t>
  </si>
  <si>
    <t>CPSP No. 1150 - 2023</t>
  </si>
  <si>
    <t>CPSP 1150 - 2023 PARA LA PRESTACION DE SERVICIOS PROFESIONALES AL GRUPO DE INFORMATICA DE LA OFICINA DE TECNOLOGIAS DE LA INFORMACION DEL INVIMA EN EL DESARROLLO DE SOLUCIONES WEB E INTEGRACIONES CON SISTEMAS DE INFORMACION INTERNOS Y EXTERNOS</t>
  </si>
  <si>
    <t>CPS 1150 DE 2023 PAGO 4-FINAL</t>
  </si>
  <si>
    <t>3223724</t>
  </si>
  <si>
    <t>2024-01-11 16:30:41</t>
  </si>
  <si>
    <t>52321233</t>
  </si>
  <si>
    <t>MONJE SIERRA CARMEN ADRIANA</t>
  </si>
  <si>
    <t>4982003230</t>
  </si>
  <si>
    <t>CPS 1219 DE 2023 PAGO 1</t>
  </si>
  <si>
    <t>165223</t>
  </si>
  <si>
    <t>900623</t>
  </si>
  <si>
    <t>2019523</t>
  </si>
  <si>
    <t>2023-12-30 00:00:00</t>
  </si>
  <si>
    <t>3309524</t>
  </si>
  <si>
    <t>CPSP No. 1219 - 2023</t>
  </si>
  <si>
    <t>CPSP 1219 - 2023 PARA LA PRESTACION DE SERVICIOS PROFESIONALES ESPECIALIZADOS A LA OFICINA DE TECNOLOGIAS DE LA INFORMACION DEL INVIMA PARA ORIENTAR, FACILITAR Y ACOMPAÑAR LA IMPLEMENTACION DE LA POLITICA DE GOBIERNO DIGITAL</t>
  </si>
  <si>
    <t>40330956</t>
  </si>
  <si>
    <t>RIVERA CARRILLO VIVIANA PAOLA</t>
  </si>
  <si>
    <t>005300382925</t>
  </si>
  <si>
    <t>CPS 1290 DE 2023 PAGO 1-FINAL</t>
  </si>
  <si>
    <t>170823</t>
  </si>
  <si>
    <t>168723</t>
  </si>
  <si>
    <t>949623</t>
  </si>
  <si>
    <t>2019623</t>
  </si>
  <si>
    <t>3225624</t>
  </si>
  <si>
    <t>CPSP No. 1290 - 2023</t>
  </si>
  <si>
    <t>CPSP 1290 - 2023 SERVICIOS PROFESIONALES ESPECIALIZADOS RELACIONADOS CON LAS SOLICITUDES DE REGISTROS SANITARIOS TRAMITES Y ACTIVIDADES ASOCIADAS A PRODUCTOS COMPETENCIA DE LA DIRECCION DE MEDICAMENTOS Y PRODUCTOS BIOLOGICOS DEL MODULO DE CALIDAD</t>
  </si>
  <si>
    <t>2024-01-11 16:30:42</t>
  </si>
  <si>
    <t>1036925116</t>
  </si>
  <si>
    <t>DPINO FRANCO MARIA CRISTINA</t>
  </si>
  <si>
    <t>488440726427</t>
  </si>
  <si>
    <t>CPS 1295 DE 2023 PAGO 1-FINAL</t>
  </si>
  <si>
    <t>172623</t>
  </si>
  <si>
    <t>170423</t>
  </si>
  <si>
    <t>950923</t>
  </si>
  <si>
    <t>2019723</t>
  </si>
  <si>
    <t>3227724</t>
  </si>
  <si>
    <t>CPSP No. 1295 - 2023</t>
  </si>
  <si>
    <t>CPSP 1295 - 2023 PARA LA PRESTACION DE SERVICIOS PROFESIONALES PARA BRINDAR APOYO EN EL ESTUDIO DE LA INFORMACION DE SEGURIDAD Y EFICACIA DE LOS TRAMITES DE REGISTROS SANITARIOS QUE REQUIEREN CONCEPTO TECNICO DE LAS SALAS ESPECIALIZADAS</t>
  </si>
  <si>
    <t>1015406538</t>
  </si>
  <si>
    <t>GARZON CORREA ALEJANDRA</t>
  </si>
  <si>
    <t>93237966358</t>
  </si>
  <si>
    <t>CPS 1302 DE 2023 PAGO 1-FINAL</t>
  </si>
  <si>
    <t>173023</t>
  </si>
  <si>
    <t>952123</t>
  </si>
  <si>
    <t>2019823</t>
  </si>
  <si>
    <t>3231024</t>
  </si>
  <si>
    <t>CPSP No. 1302 - 2023</t>
  </si>
  <si>
    <t>CPSP 1302 - 2023 PARA LA PRESTACION DE SERVICIOS PROFESIONALES EN LA DIRECCION DE MEDICAMENTOS DEL INVIMA REALIZANDO LA EVALUACION DEL MODULO DE CALIDAD DE LOS TRAMITES RELACIONADOS CON MODIFICACIONES DE MEDIANA COMPLEJIDAD</t>
  </si>
  <si>
    <t>2024-01-11 16:30:43</t>
  </si>
  <si>
    <t>CPS 1205 DE 2023 PAGO 2</t>
  </si>
  <si>
    <t>2019923</t>
  </si>
  <si>
    <t>3459424</t>
  </si>
  <si>
    <t>CPS 1219 DE 2023 PAGO 2-FINAL</t>
  </si>
  <si>
    <t>2020023</t>
  </si>
  <si>
    <t>3311024</t>
  </si>
  <si>
    <t>2024-01-11 16:30:44</t>
  </si>
  <si>
    <t>79636238</t>
  </si>
  <si>
    <t>SOSA AMAYA MARCELINO</t>
  </si>
  <si>
    <t>1011581664</t>
  </si>
  <si>
    <t>CPS 1220 DE 2023 PAGO 2-FINAL</t>
  </si>
  <si>
    <t>165323</t>
  </si>
  <si>
    <t>163123</t>
  </si>
  <si>
    <t>897723</t>
  </si>
  <si>
    <t>2020123</t>
  </si>
  <si>
    <t>3233024</t>
  </si>
  <si>
    <t>2023-11-01 00:00:00</t>
  </si>
  <si>
    <t>CPSP No. 1220 - 2023</t>
  </si>
  <si>
    <t>CPSP 1220 - 2023 PARA LA PRESTACION DE SERVICIOS PROFESIONALES ESPECIALIZADOS A LA OFICINA DE TECNOLOGIAS DE LA INFORMACION DEL INVIMA PARA ORIENTAR, FACILITAR Y ACOMPAÑAR LA IMPLEMENTACION DE LA POLITICA DE GOBIERNO DIGITAL</t>
  </si>
  <si>
    <t>CPS 1230 DE 2023 PAGO 2-FINAL</t>
  </si>
  <si>
    <t>2020223</t>
  </si>
  <si>
    <t>3317524</t>
  </si>
  <si>
    <t>2024-01-11 16:30:45</t>
  </si>
  <si>
    <t>52843773</t>
  </si>
  <si>
    <t>CALLEJAS GALVIS DIANA MARCELA</t>
  </si>
  <si>
    <t>457870033372</t>
  </si>
  <si>
    <t>CPS 1170 DE 2023 PAGO 3-FINAL</t>
  </si>
  <si>
    <t>156623</t>
  </si>
  <si>
    <t>154723</t>
  </si>
  <si>
    <t>860323</t>
  </si>
  <si>
    <t>2020323</t>
  </si>
  <si>
    <t>3235324</t>
  </si>
  <si>
    <t>CPSP No. 1170 - 2023</t>
  </si>
  <si>
    <t>CPSP 1170 - 2023 PARA LA PRESTACION DE SERVICIOS PROFESIONALES ESPECIALIZADOS EN EL GRUPO DE LABORATORIO DE MICROBIOLOGIA DEL INVIMA PARA EL DESARROLLO DE LOS ANALISIS MICROBIOLOGICOS DE CONTROL DE CALIDAD ALLEGADOS DE LAS DIRECCIONES MISIONALES</t>
  </si>
  <si>
    <t>CPS 1187 DE 2023 PAGO 3-FINAL</t>
  </si>
  <si>
    <t>2020423</t>
  </si>
  <si>
    <t>2912024</t>
  </si>
  <si>
    <t>2024-01-11 16:30:46</t>
  </si>
  <si>
    <t>1001173453</t>
  </si>
  <si>
    <t>BOLAÑOS GARCIA JOSE DAVID</t>
  </si>
  <si>
    <t>488432440813</t>
  </si>
  <si>
    <t>CPS 993 DE 2023 PAGO 4</t>
  </si>
  <si>
    <t>133223</t>
  </si>
  <si>
    <t>763223</t>
  </si>
  <si>
    <t>2020623</t>
  </si>
  <si>
    <t>2020523</t>
  </si>
  <si>
    <t>2914224</t>
  </si>
  <si>
    <t>CPSP No. 993 - 2023</t>
  </si>
  <si>
    <t>CPSP 993 - 2023 PARA LA PRESTACION DE SERVICIOS PROFESIONALES COMO INGENIERO QUIMICO Y/O QUIMICO FARMACEUTICO AL INVIMA PARA LA EXPEDICION DE REGISTRO SANITARIO Y DEMAS TRAMITES ASOCIADOS AL GRUPO DE REGISTROS SANITARIOS</t>
  </si>
  <si>
    <t>1094271263</t>
  </si>
  <si>
    <t>CAMPINO ROSERO PAOLA ANDREA</t>
  </si>
  <si>
    <t>0550007000750146</t>
  </si>
  <si>
    <t>CPS 1118 DE 2023 PAGO 4-FINAL</t>
  </si>
  <si>
    <t>147923</t>
  </si>
  <si>
    <t>146023</t>
  </si>
  <si>
    <t>820523</t>
  </si>
  <si>
    <t>2020723</t>
  </si>
  <si>
    <t>2915724</t>
  </si>
  <si>
    <t>2023-09-13 00:00:00</t>
  </si>
  <si>
    <t>CPSP No. 1118 - 2023</t>
  </si>
  <si>
    <t>CPSP 1118 - 2023 PARA LA PRESTACION DE SERVICIOS PROFESIONALES PARA REALIZAR EL ANALISIS MICROBIOLOGICO DE MUESTRAS DE ALIMENTOS Y METODOS DE MICROBIOLOGIA CONVENCIONAL (RECUENTOS) Y AVANZADA (DETECCION) ASI COMO EL ASEGURAMIENTO Y TRAZABILIDAD</t>
  </si>
  <si>
    <t>1233510700</t>
  </si>
  <si>
    <t>CRUZ BURGOS MARIA FERNANDA</t>
  </si>
  <si>
    <t>23104833080</t>
  </si>
  <si>
    <t>CPS 1126 DE 2023 PAGO 4-FINAL</t>
  </si>
  <si>
    <t>150623</t>
  </si>
  <si>
    <t>148723</t>
  </si>
  <si>
    <t>823423</t>
  </si>
  <si>
    <t>2020823</t>
  </si>
  <si>
    <t>2917024</t>
  </si>
  <si>
    <t>CPSP No. 1126 - 2023</t>
  </si>
  <si>
    <t>CPSP 1126 - 2023 PARA LA PRESTACIÓN DE SERVICIOS PROFESIONALES COMO INGENIERO QUÍMICO Y/O QUIMICO FARMACEUTICO PARA BRINDAR ASISTENCIA EN LOS PROCESOS DE CERTIFICACION DE CAPACIDAD PRESTADOS POR LA DIRECCIÓN DE COSMETICOS, ASEO PLAGUICIDAS DEL INVI</t>
  </si>
  <si>
    <t>2024-01-11 16:30:47</t>
  </si>
  <si>
    <t>11315930</t>
  </si>
  <si>
    <t>MONTOYA GONGORA JORGE HERNAN</t>
  </si>
  <si>
    <t>473870133195</t>
  </si>
  <si>
    <t>CPS 1144 DE 2023 PAGO 4-FINAL</t>
  </si>
  <si>
    <t>152023</t>
  </si>
  <si>
    <t>150123</t>
  </si>
  <si>
    <t>827523</t>
  </si>
  <si>
    <t>2020923</t>
  </si>
  <si>
    <t>2919824</t>
  </si>
  <si>
    <t>1144/2023</t>
  </si>
  <si>
    <t>CPS 1144/2023 PRESTAR LOS SERVICIOS PROFESIONALES EN LAS ACTIVIDADES DE IVC DE CONTROL SANITARIO PARA EL CUMPLIMIENTO DE LAS METAS DEL PLAN ANUAL OPERATIVA POA AL GIT DE OPERACIONES SANITARIAS PARA GARANTIZAR LA VIGILANCIA A LOS ESTABLECIMIENTOS COM</t>
  </si>
  <si>
    <t>2024-01-11 16:30:48</t>
  </si>
  <si>
    <t>1061733454</t>
  </si>
  <si>
    <t>DIAZ BAMBAGUE LICI DAMAR</t>
  </si>
  <si>
    <t>66606923458</t>
  </si>
  <si>
    <t>CPS 1158 A DE 2023 PAGO 4-FINAL</t>
  </si>
  <si>
    <t>155323</t>
  </si>
  <si>
    <t>839923</t>
  </si>
  <si>
    <t>2021023</t>
  </si>
  <si>
    <t>2924424</t>
  </si>
  <si>
    <t>2023-09-26 00:00:00</t>
  </si>
  <si>
    <t>CPSP No. 1158 A - 2023</t>
  </si>
  <si>
    <t>CPSP 1158 A - 2023 PARA LA PRESTACION DE SERVICIOS PROFESIONALES PARA REALIZAR LOS PROCESOS DE SEGUIMIENTO A ESTABLECIMIENTOS COMPETENCIA DE LA DIRECCION DE COSMETICOS DE ACUERDO CON LA NORMATIVIDAD SANITARIA</t>
  </si>
  <si>
    <t>80824986</t>
  </si>
  <si>
    <t>MARTINEZ CARDENAS WILSON ENRIQUE</t>
  </si>
  <si>
    <t>20725890355</t>
  </si>
  <si>
    <t>CPS 710 DE 2023 PAGO 5</t>
  </si>
  <si>
    <t>104623</t>
  </si>
  <si>
    <t>102823</t>
  </si>
  <si>
    <t>689723</t>
  </si>
  <si>
    <t>2021123</t>
  </si>
  <si>
    <t>2926024</t>
  </si>
  <si>
    <t>2023-07-24 00:00:00</t>
  </si>
  <si>
    <t>CPSP 710-2023</t>
  </si>
  <si>
    <t>CPSP 710-2023 PRESAR SERVICIOS PROFESIONALES ESPECIALIZADOS PARA EL MEJORAMIENTO, SEGUIMIENTO Y MONITOREO DE LAS SOLUCIONES TECNOLOGICAS ASOCIADAS A LOS SSTEMAS DE INFORMACION DE REGISTROS SANITARIOS, PQRS,SOFTWARE IVC DESDE LA OFICINA DE TECNOLOGÍAS</t>
  </si>
  <si>
    <t>1068665577</t>
  </si>
  <si>
    <t>BURGOS FLOREZ DALLANA PAOLA</t>
  </si>
  <si>
    <t>03126685926</t>
  </si>
  <si>
    <t>CPS 762 DE 2023 PAGO 5-FINAL</t>
  </si>
  <si>
    <t>108023</t>
  </si>
  <si>
    <t>106223</t>
  </si>
  <si>
    <t>707623</t>
  </si>
  <si>
    <t>2021223</t>
  </si>
  <si>
    <t>2929124</t>
  </si>
  <si>
    <t>CPS 762/2023</t>
  </si>
  <si>
    <t>CPS 762/2023 COMO MEDICO VETERINARIO Y/O ZOOTECNISTA PARA FORTALECER EL COMPONENTE TÉCNICO DE LAS ACTIVIDADES DE IVC EN PBA EN LO ESTABLECIDO POR DEC. 1500/2007</t>
  </si>
  <si>
    <t>2024-01-11 16:30:49</t>
  </si>
  <si>
    <t>1068671339</t>
  </si>
  <si>
    <t>MARTINEZ SAEZ SILVIA FERNANDA</t>
  </si>
  <si>
    <t>488419467144</t>
  </si>
  <si>
    <t>CPS 803 DE 2023 PAGO 5-FINAL</t>
  </si>
  <si>
    <t>107223</t>
  </si>
  <si>
    <t>105423</t>
  </si>
  <si>
    <t>716623</t>
  </si>
  <si>
    <t>2021323</t>
  </si>
  <si>
    <t>2930124</t>
  </si>
  <si>
    <t>CPS 803/2023</t>
  </si>
  <si>
    <t>CPS 803/2023 COMO MEDICO VETERINARIO Y/O ZOOTECNISTA PARA FORTALECER EL COMPONENTE TÉCNICO DE LAS ACTIVIDADES DE IVC EN PBA EN LO ESTABLECIDO POR DEC. 1500/2007 Y SUS RESOLUCIONES</t>
  </si>
  <si>
    <t>1068669245</t>
  </si>
  <si>
    <t>PETRO MARTINEZ MARIA FERNANDA</t>
  </si>
  <si>
    <t>91200347469</t>
  </si>
  <si>
    <t>CPS 804 DE 2023 PAGO 5-FINAL</t>
  </si>
  <si>
    <t>103323</t>
  </si>
  <si>
    <t>101523</t>
  </si>
  <si>
    <t>717823</t>
  </si>
  <si>
    <t>2021423</t>
  </si>
  <si>
    <t>2900624</t>
  </si>
  <si>
    <t>804/2023</t>
  </si>
  <si>
    <t>CPS 804/2023 COMO MEDICO VETERINARIO Y/O ZOOTECNISTA PARA FORTALECER EL COMPONENTE TÉCNICO DE LAS ACTIVIDADES DE IVC EN PBA EN LO ESTABLECIDO POR DEC. 1500/2007 Y SUS RESOLUCIONES</t>
  </si>
  <si>
    <t>2024-01-11 16:30:50</t>
  </si>
  <si>
    <t>1006070818</t>
  </si>
  <si>
    <t>BOLAÑOS SIERRA LUIS ALBERTO</t>
  </si>
  <si>
    <t>4392028369</t>
  </si>
  <si>
    <t>CPS 915 DE 2023 PAGO 5</t>
  </si>
  <si>
    <t>128523</t>
  </si>
  <si>
    <t>126623</t>
  </si>
  <si>
    <t>883023</t>
  </si>
  <si>
    <t>2021523</t>
  </si>
  <si>
    <t>2897624</t>
  </si>
  <si>
    <t>2023-10-20 00:00:00</t>
  </si>
  <si>
    <t>CESION CPSP No. 915 - 2023</t>
  </si>
  <si>
    <t>CESION CPSP 915 - 2023 PARA LA PRESTACION DE SERVICIOS PROFESIONALES COMO INGENIERO QUIMICO Y/O QUIMICO FARMACEUTICO PARA BRINDAR ASISTENCIA EN LOS PROCESOS DE SEGUIMIENTO A LOS ESTABLECIMIENTOS COMPETENCIA DE LA DIRECCION DE DISPOSITIVOS</t>
  </si>
  <si>
    <t>CPS 932 DE 2023 PAGO 5-FINAL</t>
  </si>
  <si>
    <t>2021623</t>
  </si>
  <si>
    <t>3305624</t>
  </si>
  <si>
    <t>1075871702</t>
  </si>
  <si>
    <t>MOLINA POVEDA JOHANNA ANDREA</t>
  </si>
  <si>
    <t>60177335358</t>
  </si>
  <si>
    <t>CPS 937 DE 2023 PAGO 5-FINAL</t>
  </si>
  <si>
    <t>128423</t>
  </si>
  <si>
    <t>747923</t>
  </si>
  <si>
    <t>2021723</t>
  </si>
  <si>
    <t>2932624</t>
  </si>
  <si>
    <t>CPSP No. 937 - 2023</t>
  </si>
  <si>
    <t>CPSP 937 - 2023 PARA LA PRESTACION DE SERVICIOS PROFESIONALES ESPECIALIZADOS RELACIONADOS CON LAS SOLICITUDES DE REGISTROS SANITARIOS, TRAMITES Y ACTIVIDADES ASOCIADAS A LOS PRODUCTOS COMPETENCIA DE LA DIRECCION DE MEDICAMENTOS DEL INVIMA</t>
  </si>
  <si>
    <t>2024-01-11 16:30:51</t>
  </si>
  <si>
    <t>1098639596</t>
  </si>
  <si>
    <t>BOTIA MARTINEZ MILDRETH LILIANA</t>
  </si>
  <si>
    <t>506000084240</t>
  </si>
  <si>
    <t>CPS 943 DE 2023 PAGO 5-FINAL</t>
  </si>
  <si>
    <t>107623</t>
  </si>
  <si>
    <t>105823</t>
  </si>
  <si>
    <t>753623</t>
  </si>
  <si>
    <t>2021823</t>
  </si>
  <si>
    <t>2937824</t>
  </si>
  <si>
    <t>CPSP No. 943 - 2023</t>
  </si>
  <si>
    <t>CPSP 943 - 2023 PARA PRESTACIÓN DE SERVICIOS PROFESIONALES COMO MÉDICO VETERINARIO Y ZOOTECNISTA PARA FORTALECER EL COMPONENTE TÉCNICO DE LAS ACTIVIDADES DE IVC EN LAS PBA EN LA DIRECCIÓN DE OPERACIONES SANITARIAS CONFORME A LO ESTABLECIDO EN DEC.1</t>
  </si>
  <si>
    <t>1047503788</t>
  </si>
  <si>
    <t>BARRAZA PADILLA HENRY DAVID</t>
  </si>
  <si>
    <t>005800474438</t>
  </si>
  <si>
    <t>CPS 964 DE 2023 PAGO 5-FINAL</t>
  </si>
  <si>
    <t>130523</t>
  </si>
  <si>
    <t>128623</t>
  </si>
  <si>
    <t>757823</t>
  </si>
  <si>
    <t>2021923</t>
  </si>
  <si>
    <t>2939224</t>
  </si>
  <si>
    <t>CPSP No. 964 - 2023</t>
  </si>
  <si>
    <t>CPSP 964 - 2023 PARA LA PRESTACION DE SERVICIOS PROFESIONALES COMO INGENIERO QUIMICO Y/O QUIMICO FARMACEUTICO AL INVIMA PARA LA EXPEDICION DE REGISTRO SANITARIO Y DEMAS TRAMITES ASOCIADOS</t>
  </si>
  <si>
    <t>2024-01-11 16:30:52</t>
  </si>
  <si>
    <t>80015460</t>
  </si>
  <si>
    <t>HERNANDEZ BELTRAN DIEGO EDISSON</t>
  </si>
  <si>
    <t>450270107326</t>
  </si>
  <si>
    <t>CPS 988 DE 2023 PAGO 5-FINAL</t>
  </si>
  <si>
    <t>133923</t>
  </si>
  <si>
    <t>132023</t>
  </si>
  <si>
    <t>761523</t>
  </si>
  <si>
    <t>2022023</t>
  </si>
  <si>
    <t>2940424</t>
  </si>
  <si>
    <t>CPSP No. 988 - 2023</t>
  </si>
  <si>
    <t>CPSP 988 - 2023 PARA LA PRESTACIÓN DE SERVICIOS PROFESIONALES ESPECIALIZADOS RELACIONADOS CON LAS SOLICITUDES DE REGISTROS SANITARIOS, TRAMITES Y ACTIVIDADES ASOCIADAS A LOS PRODUCTOS COMPETENCIA DE LA DIRECCIÓN DE MEDICAMENTOS</t>
  </si>
  <si>
    <t>CPS 993 DE 2023 PAGO 5-FINAL</t>
  </si>
  <si>
    <t>2022123</t>
  </si>
  <si>
    <t>2899024</t>
  </si>
  <si>
    <t>CPS 1018 DE 2023 PAGO 5-FINAL</t>
  </si>
  <si>
    <t>2022223</t>
  </si>
  <si>
    <t>2934624</t>
  </si>
  <si>
    <t>52816965</t>
  </si>
  <si>
    <t>ROBLES TOLOSA ANA CAROLINA</t>
  </si>
  <si>
    <t>720161029</t>
  </si>
  <si>
    <t>CPS 690 DE 2023 PAGO 6-FINAL</t>
  </si>
  <si>
    <t>98223</t>
  </si>
  <si>
    <t>96423</t>
  </si>
  <si>
    <t>671923</t>
  </si>
  <si>
    <t>2022323</t>
  </si>
  <si>
    <t>11944524</t>
  </si>
  <si>
    <t>690/2023</t>
  </si>
  <si>
    <t>CPS 690/2023 PRESTAR SERVICIOS PROFESIONALES JURIDICOS A LAS DISTINTAS ETAPAS DEL PROCESO DE CONTRATACIÓN Y ACTUACIONES ADMINISTRATIVAS QUE SE SURTEN EN GRUPO DE GESTIÓN CONTRACTUAL DEL INVIMA.</t>
  </si>
  <si>
    <t>2024-01-11 16:30:53</t>
  </si>
  <si>
    <t>80538820</t>
  </si>
  <si>
    <t>GARCIA DELGADO DIEGO</t>
  </si>
  <si>
    <t>01334424428</t>
  </si>
  <si>
    <t>CPS 703 DE 2023 PAGO 6-FINAL</t>
  </si>
  <si>
    <t>100623</t>
  </si>
  <si>
    <t>98823</t>
  </si>
  <si>
    <t>680823</t>
  </si>
  <si>
    <t>2022423</t>
  </si>
  <si>
    <t>3237124</t>
  </si>
  <si>
    <t>2023-07-19 00:00:00</t>
  </si>
  <si>
    <t>703/2023</t>
  </si>
  <si>
    <t>CPS 703/2023 COMO INGENIERO DE SISTEMAS PARA APOYAR A LA SEC GENERAL EN LA CREACIÓN, IMPLEMENTACIÓN Y SOPORTE DEL AULA VIRTUAL DEL AREA DE CAPACITACIONES DEL GRUPO DE TALENTO HUMANO PARA FORTALECER IVC</t>
  </si>
  <si>
    <t>CPS 721 DE 2023 PAGO 6-FINAL</t>
  </si>
  <si>
    <t>2022523</t>
  </si>
  <si>
    <t>2941524</t>
  </si>
  <si>
    <t>2024-01-11 16:19:57</t>
  </si>
  <si>
    <t>1010190221</t>
  </si>
  <si>
    <t>GOMEZ VARGAS LIGIA PAOLA</t>
  </si>
  <si>
    <t>22568663652</t>
  </si>
  <si>
    <t>CPS 610 DE 2023 PAGO 7-FINAL</t>
  </si>
  <si>
    <t>83223</t>
  </si>
  <si>
    <t>81823</t>
  </si>
  <si>
    <t>532023</t>
  </si>
  <si>
    <t>2022623</t>
  </si>
  <si>
    <t>2942324</t>
  </si>
  <si>
    <t>2023-06-08 00:00:00</t>
  </si>
  <si>
    <t>CPSP No. 610 - 2023</t>
  </si>
  <si>
    <t>CPSP 610 - 2023 PARA LA CONTRATACIÓN DE SERVICIOS PROFESIONALES A LA SECRETARIA GENERAL EN EL INVIMA EN EL ACOMPAÑAMIENTO, SEGUIMIENTO Y REVISIÓN DE LOS PROCESOS ADMINISTRATIVOS Y QUE SE DESARROLLEN EN EL MARCO DEL PROCEDIMIENTO DE COMISIONES Y/O A</t>
  </si>
  <si>
    <t>1090435452</t>
  </si>
  <si>
    <t>SERRANO PEÑARANDA LUIS DAVID</t>
  </si>
  <si>
    <t>260361936</t>
  </si>
  <si>
    <t>CPS 637 DE 2023 PAGO 7-FINAL</t>
  </si>
  <si>
    <t>86823</t>
  </si>
  <si>
    <t>85323</t>
  </si>
  <si>
    <t>564223</t>
  </si>
  <si>
    <t>2022723</t>
  </si>
  <si>
    <t>2943424</t>
  </si>
  <si>
    <t>2023-06-15 00:00:00</t>
  </si>
  <si>
    <t>CPSP No. 637 - 2023</t>
  </si>
  <si>
    <t>CPSP 637 - 2023 PARA LA PRESTACION DE SERVICIOS PROFESIONALES PARA EL LEVANTAMIENTO DE INFORMACION, DISEÑO DE INTERFACE, EXPERIENCIA DE USUARIOS, GESTION DEL CAMBIO Y APROPIACION PARA FRONTEND DE LOS PORTALES WEB INSTITUCIONALES FASE 1</t>
  </si>
  <si>
    <t>2024-01-11 16:19:58</t>
  </si>
  <si>
    <t>1010180997</t>
  </si>
  <si>
    <t>TORRES SERNA DAVID ALEJANDRO</t>
  </si>
  <si>
    <t>085261873</t>
  </si>
  <si>
    <t>CPS 660 DE 2023 PAGO 7-FINAL</t>
  </si>
  <si>
    <t>91723</t>
  </si>
  <si>
    <t>90123</t>
  </si>
  <si>
    <t>620423</t>
  </si>
  <si>
    <t>2022823</t>
  </si>
  <si>
    <t>2782324</t>
  </si>
  <si>
    <t>2023-06-29 00:00:00</t>
  </si>
  <si>
    <t>CPSP No. 660 - 2023</t>
  </si>
  <si>
    <t>CPSP 660 - 2023 PARA LA PRESTACION DE SERVICIOS PROFESIONALES PARA EL MACROPROCESO FINANCIERO Y PRESUPUESTAL EN LA ATENCION, TRAMITE Y APROBACION DE LOS PAGOS DE LAS OBLIGACIONES FINANCIERAS DE LOS COMPROMISOS DEL INVIMA</t>
  </si>
  <si>
    <t>2024-01-11 16:30:54</t>
  </si>
  <si>
    <t>1024489519</t>
  </si>
  <si>
    <t>PEREZ MEJIA LINA ROCIO</t>
  </si>
  <si>
    <t>096200022885</t>
  </si>
  <si>
    <t>C-1999-0300-6-0-1999011-02</t>
  </si>
  <si>
    <t>ADQUISICIÓN DE BIENES Y SERVICIOS - SEDES ADECUADAS - FORTALECIMIENTO INSTITUCIONAL EN LA GESTION ADMINISTRATIVA Y DE APOYO DEL INVIMA A NIVEL NACIONAL</t>
  </si>
  <si>
    <t>CPS 535 DE 2023 PAGO 9-FINAL</t>
  </si>
  <si>
    <t>69023</t>
  </si>
  <si>
    <t>67723</t>
  </si>
  <si>
    <t>198623</t>
  </si>
  <si>
    <t>2022923</t>
  </si>
  <si>
    <t>2944524</t>
  </si>
  <si>
    <t>2023-04-14 00:00:00</t>
  </si>
  <si>
    <t>CPSP 535 DE 2023</t>
  </si>
  <si>
    <t>PRESTAR LOS SERVICIOS PROFESIONALES COMO INGENIERO ELECTRICO PARA BRINDAR APOYO TECNICO AL GRUPO DE GESTION ADMINISTRATIVA Y AL GRUPO DE SOPORTE TECNOLOGICO DE LA SECRETARIA GENERAL PARA EL DESARROLLO DEL PROYECTO DE ADECUACION Y DOTACION INFRAESTRUC</t>
  </si>
  <si>
    <t>1022359307</t>
  </si>
  <si>
    <t>ARGUELLO GALINDO JUAN JOSE</t>
  </si>
  <si>
    <t>007770344609</t>
  </si>
  <si>
    <t>CPS 1284 DE 2023 PAGO 1-FINAL</t>
  </si>
  <si>
    <t>171523</t>
  </si>
  <si>
    <t>946023</t>
  </si>
  <si>
    <t>2023023</t>
  </si>
  <si>
    <t>2946224</t>
  </si>
  <si>
    <t>CPSP No. 1284 - 2023</t>
  </si>
  <si>
    <t>CPSP 1284 - 2023 PARA LA PRESTACIÓN DE SERVICIOS PROFESIONALES PARA RELACIONADOS CON LAS SOLICITUDES DE REGISTROS SANITARIOS, TRAMITES Y ACTIVIDADES ASOCIADAS A LOS PRODUCTOS COMPETENCIA DE LA DMPB EN EL MODULO DE CALIDAD</t>
  </si>
  <si>
    <t>2024-01-11 16:30:55</t>
  </si>
  <si>
    <t>1019122910</t>
  </si>
  <si>
    <t>MARTINEZ TIERRADENTRO DAVID FERNANDO</t>
  </si>
  <si>
    <t>10800007793</t>
  </si>
  <si>
    <t>CPS 129 DE 2023 PAGO 2-FINAL</t>
  </si>
  <si>
    <t>20523</t>
  </si>
  <si>
    <t>20323</t>
  </si>
  <si>
    <t>44623</t>
  </si>
  <si>
    <t>2023123</t>
  </si>
  <si>
    <t>3268724</t>
  </si>
  <si>
    <t>CPSP No. 129 - 2023</t>
  </si>
  <si>
    <t>CPSP 129 - 2023 LA PRESTACION DE SERVICIOS COMO VETERINARIO Y ZOOTECNISTA PARA GARANTIZAR LA INOCUIDAD DE LA CARNE Y LOS DERIVADOS CÁRNICOS COMESTIBLES DESTINADO PARA EL CONSUMO HUMANO PROCESADOS DESDE LAS PBA SEGUN DECRETO 1500 / 2007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</si>
</sst>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43">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0" fillId="0" borderId="10" xfId="0" applyNumberForma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164" fontId="18" fillId="0" borderId="10" xfId="1" applyFont="1" applyBorder="1" applyAlignment="1">
      <alignment horizontal="left" wrapText="1"/>
    </xf>
    <xf numFmtId="0" fontId="0" fillId="0" borderId="0" xfId="0" pivotButton="1"/>
    <xf numFmtId="0" fontId="0" fillId="0" borderId="0" xfId="0" applyAlignment="1">
      <alignment horizontal="left"/>
    </xf>
    <xf numFmtId="164" fontId="0" fillId="0" borderId="0" xfId="1" applyFont="1"/>
    <xf numFmtId="0" fontId="18" fillId="0" borderId="12" xfId="0" applyFont="1" applyBorder="1" applyAlignment="1">
      <alignment wrapText="1"/>
    </xf>
    <xf numFmtId="49" fontId="18" fillId="0" borderId="12" xfId="0" applyNumberFormat="1" applyFont="1" applyBorder="1" applyAlignment="1">
      <alignment wrapText="1"/>
    </xf>
    <xf numFmtId="0" fontId="18" fillId="0" borderId="11" xfId="0" applyFont="1" applyBorder="1" applyAlignment="1">
      <alignment wrapText="1"/>
    </xf>
    <xf numFmtId="0" fontId="0" fillId="0" borderId="11" xfId="0" applyBorder="1" applyAlignment="1">
      <alignment wrapText="1"/>
    </xf>
    <xf numFmtId="164" fontId="18" fillId="0" borderId="13" xfId="1" applyFont="1" applyBorder="1" applyAlignment="1">
      <alignment horizontal="left" wrapText="1"/>
    </xf>
    <xf numFmtId="164" fontId="0" fillId="0" borderId="11" xfId="0" applyNumberFormat="1" applyBorder="1"/>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Melisa Vasquez Florez" refreshedDate="45398.404181018515" createdVersion="8" refreshedVersion="8" minRefreshableVersion="3" recordCount="224" xr:uid="{00000000-000A-0000-FFFF-FFFF03000000}">
  <cacheSource type="worksheet">
    <worksheetSource ref="A1:AP225" sheet="cuentas por pagar "/>
  </cacheSource>
  <cacheFields count="41">
    <cacheField name="Numero Documento" numFmtId="1">
      <sharedItems containsSemiMixedTypes="0" containsString="0" containsNumber="1" containsInteger="1" minValue="1890623" maxValue="2023023"/>
    </cacheField>
    <cacheField name="Fecha de Registro" numFmtId="49">
      <sharedItems/>
    </cacheField>
    <cacheField name="Fecha de Creacion" numFmtId="49">
      <sharedItems/>
    </cacheField>
    <cacheField name="Estado" numFmtId="49">
      <sharedItems/>
    </cacheField>
    <cacheField name="Valor Actual" numFmtId="164">
      <sharedItems containsSemiMixedTypes="0" containsString="0" containsNumber="1" minValue="84842" maxValue="2187669064.5900002"/>
    </cacheField>
    <cacheField name="Valor Deducciones" numFmtId="164">
      <sharedItems containsSemiMixedTypes="0" containsString="0" containsNumber="1" containsInteger="1" minValue="0" maxValue="49327632"/>
    </cacheField>
    <cacheField name="Valor Oblig no Orden" numFmtId="164">
      <sharedItems containsSemiMixedTypes="0" containsString="0" containsNumber="1" containsInteger="1" minValue="0" maxValue="0"/>
    </cacheField>
    <cacheField name="Tipo Identificacion" numFmtId="49">
      <sharedItems/>
    </cacheField>
    <cacheField name="Identificacion" numFmtId="49">
      <sharedItems/>
    </cacheField>
    <cacheField name="Nombre Razon Social" numFmtId="49">
      <sharedItems/>
    </cacheField>
    <cacheField name="Medio de Pago" numFmtId="49">
      <sharedItems/>
    </cacheField>
    <cacheField name="Tipo Cuenta" numFmtId="49">
      <sharedItems containsBlank="1"/>
    </cacheField>
    <cacheField name="Numero Cuenta" numFmtId="49">
      <sharedItems containsBlank="1"/>
    </cacheField>
    <cacheField name="Estado Cuenta" numFmtId="49">
      <sharedItems containsBlank="1"/>
    </cacheField>
    <cacheField name="Entidad Nit" numFmtId="49">
      <sharedItems containsBlank="1"/>
    </cacheField>
    <cacheField name="Entidad Descripcion" numFmtId="49">
      <sharedItems containsBlank="1"/>
    </cacheField>
    <cacheField name="Dependencia" numFmtId="49">
      <sharedItems/>
    </cacheField>
    <cacheField name="Dependencia Descripcion" numFmtId="49">
      <sharedItems/>
    </cacheField>
    <cacheField name="tipo " numFmtId="49">
      <sharedItems count="2">
        <s v="inversion "/>
        <s v="funcionamiento "/>
      </sharedItems>
    </cacheField>
    <cacheField name="Rubro" numFmtId="49">
      <sharedItems/>
    </cacheField>
    <cacheField name="Descripcion" numFmtId="49">
      <sharedItems/>
    </cacheField>
    <cacheField name="Valor Inicial" numFmtId="164">
      <sharedItems containsSemiMixedTypes="0" containsString="0" containsNumber="1" minValue="40749" maxValue="2187669064.5900002"/>
    </cacheField>
    <cacheField name="Valor Operaciones" numFmtId="164">
      <sharedItems containsSemiMixedTypes="0" containsString="0" containsNumber="1" containsInteger="1" minValue="0" maxValue="0"/>
    </cacheField>
    <cacheField name="Valor Actual2" numFmtId="164">
      <sharedItems containsSemiMixedTypes="0" containsString="0" containsNumber="1" minValue="40749" maxValue="2187669064.5900002"/>
    </cacheField>
    <cacheField name="Saldo por Utilizar" numFmtId="164">
      <sharedItems containsSemiMixedTypes="0" containsString="0" containsNumber="1" containsInteger="1" minValue="0" maxValue="0"/>
    </cacheField>
    <cacheField name="Fuente" numFmtId="49">
      <sharedItems/>
    </cacheField>
    <cacheField name="Situacion" numFmtId="49">
      <sharedItems/>
    </cacheField>
    <cacheField name="Recurso" numFmtId="49">
      <sharedItems/>
    </cacheField>
    <cacheField name="Concepto" numFmtId="49">
      <sharedItems/>
    </cacheField>
    <cacheField name="Solicitud CDP" numFmtId="49">
      <sharedItems/>
    </cacheField>
    <cacheField name="CDP" numFmtId="49">
      <sharedItems/>
    </cacheField>
    <cacheField name="Compromisos" numFmtId="49">
      <sharedItems/>
    </cacheField>
    <cacheField name="Cuentas por Pagar" numFmtId="49">
      <sharedItems/>
    </cacheField>
    <cacheField name="Fecha Cuentas por Pagar" numFmtId="49">
      <sharedItems/>
    </cacheField>
    <cacheField name="Obligaciones" numFmtId="49">
      <sharedItems/>
    </cacheField>
    <cacheField name="Ordenes de Pago" numFmtId="49">
      <sharedItems/>
    </cacheField>
    <cacheField name="Reintegros" numFmtId="49">
      <sharedItems containsNonDate="0" containsString="0" containsBlank="1"/>
    </cacheField>
    <cacheField name="Fecha Doc Soporte Compromiso" numFmtId="49">
      <sharedItems/>
    </cacheField>
    <cacheField name="Tipo Doc Soporte Compromiso" numFmtId="49">
      <sharedItems/>
    </cacheField>
    <cacheField name="Num Doc Soporte Compromiso" numFmtId="49">
      <sharedItems/>
    </cacheField>
    <cacheField name="Objeto del Compromiso" numFmtId="4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4">
  <r>
    <n v="1890623"/>
    <s v="2024-01-11 00:00:00"/>
    <s v="2024-01-11 16:27:32"/>
    <s v="ConOrdendePago"/>
    <n v="1743708.86"/>
    <n v="14889"/>
    <n v="0"/>
    <s v="Cédula de Ciudadanía"/>
    <s v="1020786621"/>
    <s v="GIRON USECHE KAREN TATIANA"/>
    <s v="Abono en cuenta"/>
    <s v="Ahorro"/>
    <s v="4512000529"/>
    <s v="Activa"/>
    <s v="860034594"/>
    <s v="SCOTIABANK COLPATRIA SA"/>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n v="1743708.86"/>
    <n v="0"/>
    <n v="1743708.86"/>
    <n v="0"/>
    <s v="Propios"/>
    <s v="CSF"/>
    <s v="OTROS RECURSOS DE TESORERIA"/>
    <s v="CPS 11 DE 2023 PAGO 9-FINAL"/>
    <s v="1823"/>
    <s v="1823"/>
    <s v="5923"/>
    <s v="1876723"/>
    <s v="2023-12-12 00:00:00"/>
    <s v="1890623"/>
    <s v="2727024"/>
    <m/>
    <s v="2023-01-04 00:00:00"/>
    <s v="CONTRATO DE PRESTACION DE SERVICIOS - PROFESIONALES"/>
    <s v="CPS 011"/>
    <s v="CPS 011 PRESTACIÓN DE SERVICIOS PROFESIONALES A LA OAI DEL INVIMA PARA APOYAR EN LA EJECUCIÓN DEL SUBPROYECTO DENOMINADO FORTALECIMIENTO DE LAS CAPACIDADES INSTIUCIONALES MEDIANTE EL RELACIONAMIENTO CON COOPERANTES INTERNACIONALES PARA LA CONSECUCIÓN"/>
  </r>
  <r>
    <n v="1948123"/>
    <s v="2024-01-11 00:00:00"/>
    <s v="2024-01-11 16:27:33"/>
    <s v="ConOrdendePago"/>
    <n v="5521564"/>
    <n v="37385"/>
    <n v="0"/>
    <s v="Cédula de Ciudadanía"/>
    <s v="52889412"/>
    <s v="CAÑON CEPEDA LAURA ANDREA"/>
    <s v="Abono en cuenta"/>
    <s v="Ahorro"/>
    <s v="08453056717"/>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1002 DE 2023 PAGO 4"/>
    <s v="131323"/>
    <s v="129423"/>
    <s v="766623"/>
    <s v="1943123"/>
    <s v="2023-12-21 00:00:00"/>
    <s v="1948123"/>
    <s v="2728124"/>
    <m/>
    <s v="2023-08-16 00:00:00"/>
    <s v="CONTRATO DE PRESTACION DE SERVICIOS - PROFESIONALES"/>
    <s v="CPSP No. 1002 - 2023"/>
    <s v="CPSP 1002 - 2023 PARA LA PRESTACION DE SERVICIOS PROFESIONALES ESPECIALIZADOS RELACIONADOS CON LAS SOLICITUDES DE REGISTROS SANITARIOS, TRAMITES Y ACTIVIDADES ASOCIADAS A LOS PRODUCTOS COMPETENCIA DE LA DIRECCION DE MEDICAMENTOS"/>
  </r>
  <r>
    <n v="1964223"/>
    <s v="2024-01-11 00:00:00"/>
    <s v="2024-01-11 16:19:39"/>
    <s v="ConOrdendePago"/>
    <n v="699020.72"/>
    <n v="0"/>
    <n v="0"/>
    <s v="NIT"/>
    <s v="900355181"/>
    <s v="AUTOSERVICIO MECANICO SAS"/>
    <s v="Abono en cuenta"/>
    <s v="Corriente"/>
    <s v="327062378"/>
    <s v="Activa"/>
    <s v="860002964"/>
    <s v="BANCO DE BOGOTA S. A."/>
    <s v="19-12-00"/>
    <s v="INSTITUTO NACIONAL DE VIGILANCIA DE MEDICAMENTOS Y ALIMENTOS - INVIMA"/>
    <x v="1"/>
    <s v="A-02-02-02-008-007"/>
    <s v="SERVICIOS DE MANTENIMIENTO, REPARACIÓN E INSTALACIÓN (EXCEPTO SERVICIOS DE CONSTRUCCIÓN)"/>
    <n v="699020.72"/>
    <n v="0"/>
    <n v="699020.72"/>
    <n v="0"/>
    <s v="Propios"/>
    <s v="CSF"/>
    <s v="INGRESOS CORRIENTES"/>
    <s v="CPS 473 - 2023 MANTENIMIENTO PREVENTIVO Y CORRECTIVO INCLUIDAS AUTOPARTES Y MANO DE OBRA PARA PARQUE AUTOMOTOR DEL INVIMA - HYUNDAI SANTAFE PAGO 7 FRA 15613"/>
    <s v="17623"/>
    <s v="17423"/>
    <s v="151123"/>
    <s v="1962023"/>
    <s v="2023-12-26 00:00:00"/>
    <s v="1964223"/>
    <s v="2750124"/>
    <m/>
    <s v="2023-03-01 00:00:00"/>
    <s v="CONTRATO DE PRESTACION DE SERVICIOS"/>
    <s v="CPS No. 473 - 2023"/>
    <s v="CPS 473 - 2023 PARA LA PRESTACIÓN DE SERVICIOS DE MANTENIMIENTO PREVENTIVO Y CORRECTIVO INCLUIDAS AUTOPARTES Y MANO DE OBRA PARA PARQUE AUTOMOTOR DEL INVIMA - HYUNDAI SANTAFE"/>
  </r>
  <r>
    <n v="1989923"/>
    <s v="2024-01-11 00:00:00"/>
    <s v="2024-01-11 16:27:33"/>
    <s v="ConOrdendePago"/>
    <n v="2760782"/>
    <n v="18693"/>
    <n v="0"/>
    <s v="Cédula de Ciudadanía"/>
    <s v="46371968"/>
    <s v="PACHECO PACHON NARCISA DEL PILAR"/>
    <s v="Abono en cuenta"/>
    <s v="Ahorro"/>
    <s v="176270032251"/>
    <s v="Activa"/>
    <s v="860034313"/>
    <s v="BANCO DAVIVIEND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760782"/>
    <n v="0"/>
    <n v="2760782"/>
    <n v="0"/>
    <s v="Propios"/>
    <s v="CSF"/>
    <s v="OTROS RECURSOS DE TESORERIA"/>
    <s v="CPS 936 DE 2023 PAGO 5-FINAL"/>
    <s v="110323"/>
    <s v="108523"/>
    <s v="746223"/>
    <s v="1987123"/>
    <s v="2023-12-27 00:00:00"/>
    <s v="1989923"/>
    <s v="2729524"/>
    <m/>
    <s v="2023-08-10 00:00:00"/>
    <s v="CONTRATO DE PRESTACION DE SERVICIOS - PROFESIONALES"/>
    <s v="CPSP No. 936 - 2023"/>
    <s v="CPSP 936 - 2023 PARA LA PRESTACION DE SERVICIOS PROFESIONALES ESPECIALIZADOS PARA REALIZAR LAS ACTIVIDADES DEL PROYECTO DE FORTALECIMIENTO DE LA RED NACIONAL DE FARMACOVIGILANCIA CORRESPONDIENTE AL ANALISIS DE EVENTOS ADVERSOS"/>
  </r>
  <r>
    <n v="1993223"/>
    <s v="2024-01-11 00:00:00"/>
    <s v="2024-01-11 16:19:39"/>
    <s v="ConOrdendePago"/>
    <n v="243211962"/>
    <n v="0"/>
    <n v="0"/>
    <s v="NIT"/>
    <s v="891502163"/>
    <s v="EMPRESA DE TELECOMUNICACIONES DE POPAYAN S.A. EMTEL E.S.P"/>
    <s v="Giro"/>
    <m/>
    <m/>
    <m/>
    <m/>
    <m/>
    <s v="19-12-00"/>
    <s v="INSTITUTO NACIONAL DE VIGILANCIA DE MEDICAMENTOS Y ALIMENTOS - INVIMA"/>
    <x v="1"/>
    <s v="A-02-02-02-008-007"/>
    <s v="SERVICIOS DE MANTENIMIENTO, REPARACIÓN E INSTALACIÓN (EXCEPTO SERVICIOS DE CONSTRUCCIÓN)"/>
    <n v="142665530"/>
    <n v="0"/>
    <n v="142665530"/>
    <n v="0"/>
    <s v="Propios"/>
    <s v="CSF"/>
    <s v="INGRESOS CORRIENTES"/>
    <s v="CPS 1291 - 2023 PARA LA PRESTACION DE SERVICIOS TECNOLOGICOS Y DE TELECOMUNICACIONES PARA IMPULSAR DE MANERA EFICIENTE EL OPTIMO FUNCIONAMIENTO DE LA ENTIDAD, FORTALECIENDO LA INFRAESTRUCTURA TECNOLOGICA DEL INVIMA"/>
    <s v="163223"/>
    <s v="161123"/>
    <s v="950823"/>
    <s v="1993723"/>
    <s v="2023-12-27 00:00:00"/>
    <s v="1993223"/>
    <s v="2752624, 5606124"/>
    <m/>
    <s v="2023-12-07 00:00:00"/>
    <s v="CONTRATO DE PRESTACION DE SERVICIOS"/>
    <s v="CPS No. 1291 - 2023"/>
    <s v="CPS 1291 - 2023 PARA LA PRESTACION DE SERVICIOS TECNOLOGICOS Y DE TELECOMUNICACIONES PARA IMPULSAR DE MANERA EFICIENTE EL OPTIMO FUNCIONAMIENTO DE LA ENTIDAD, FORTALECIENDO LA INFRAESTRUCTURA TECNOLOGICA DEL INVIMA"/>
  </r>
  <r>
    <n v="1993223"/>
    <s v="2024-01-11 00:00:00"/>
    <s v="2024-01-11 16:19:39"/>
    <s v="ConOrdendePago"/>
    <n v="243211962"/>
    <n v="0"/>
    <n v="0"/>
    <s v="NIT"/>
    <s v="891502163"/>
    <s v="EMPRESA DE TELECOMUNICACIONES DE POPAYAN S.A. EMTEL E.S.P"/>
    <s v="Giro"/>
    <m/>
    <m/>
    <m/>
    <m/>
    <m/>
    <s v="19-12-00"/>
    <s v="INSTITUTO NACIONAL DE VIGILANCIA DE MEDICAMENTOS Y ALIMENTOS - INVIMA"/>
    <x v="1"/>
    <s v="A-02-02-02-008-004"/>
    <s v="SERVICIOS DE TELECOMUNICACIONES, TRANSMISIÓN Y SUMINISTRO DE INFORMACIÓN"/>
    <n v="100546432"/>
    <n v="0"/>
    <n v="100546432"/>
    <n v="0"/>
    <s v="Propios"/>
    <s v="CSF"/>
    <s v="INGRESOS CORRIENTES"/>
    <s v="CPS 1291 - 2023 PARA LA PRESTACION DE SERVICIOS TECNOLOGICOS Y DE TELECOMUNICACIONES PARA IMPULSAR DE MANERA EFICIENTE EL OPTIMO FUNCIONAMIENTO DE LA ENTIDAD, FORTALECIENDO LA INFRAESTRUCTURA TECNOLOGICA DEL INVIMA"/>
    <s v="163223"/>
    <s v="161123"/>
    <s v="950823"/>
    <s v="1993723"/>
    <s v="2023-12-27 00:00:00"/>
    <s v="1993223"/>
    <s v="2752624, 5606124"/>
    <m/>
    <s v="2023-12-07 00:00:00"/>
    <s v="CONTRATO DE PRESTACION DE SERVICIOS"/>
    <s v="CPS No. 1291 - 2023"/>
    <s v="CPS 1291 - 2023 PARA LA PRESTACION DE SERVICIOS TECNOLOGICOS Y DE TELECOMUNICACIONES PARA IMPULSAR DE MANERA EFICIENTE EL OPTIMO FUNCIONAMIENTO DE LA ENTIDAD, FORTALECIENDO LA INFRAESTRUCTURA TECNOLOGICA DEL INVIMA"/>
  </r>
  <r>
    <n v="1998023"/>
    <s v="2024-01-11 00:00:00"/>
    <s v="2024-01-11 16:27:34"/>
    <s v="ConOrdendePago"/>
    <n v="1012791000"/>
    <n v="49327632"/>
    <n v="0"/>
    <s v="NIT"/>
    <s v="900096184"/>
    <s v="CCD COMPAÑIA DE CIBERSEGURIDAD Y DEFENSA S.A.S."/>
    <s v="Abono en cuenta"/>
    <s v="Ahorro"/>
    <s v="0693605297"/>
    <s v="Activa"/>
    <s v="860003020"/>
    <s v="BANCO BILBAO VIZCAYA ARGENTARIA COLOMBIA S.A. BBV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1012791000"/>
    <n v="0"/>
    <n v="1012791000"/>
    <n v="0"/>
    <s v="Propios"/>
    <s v="CSF"/>
    <s v="INGRESOS CORRIENTES"/>
    <s v="CCVS 1264 - 2023 PARA LA RENOVACION DE LAS SUSCRIPCIONES DE LAS HERRAMIENTAS DE CIBERSEGURIDAD (ENDPOINT, NDR Y FIREWALL) PARA LA PLATAFORMA TECNOLOGICA DEL INVIMA PAGO 1 FRA 2929"/>
    <s v="165123"/>
    <s v="162923"/>
    <s v="945123"/>
    <s v="2003623"/>
    <s v="2023-12-28 00:00:00"/>
    <s v="1998023"/>
    <s v="73368524"/>
    <m/>
    <s v="2023-12-04 00:00:00"/>
    <s v="CONTRATO DE COMPRA VENTA Y SUMINISTROS"/>
    <s v="CCVS No. 1264 - 2023"/>
    <s v="CCVS 1264 - 2023 PARA LA RENOVACION DE LAS SUSCRIPCIONES DE LAS HERRAMIENTAS DE CIBERSEGURIDAD (ENDPOINT, NDR Y FIREWALL) PARA LA PLATAFORMA TECNOLOGICA DEL INVIMA"/>
  </r>
  <r>
    <n v="1999023"/>
    <s v="2024-01-11 00:00:00"/>
    <s v="2024-01-11 16:27:34"/>
    <s v="ConOrdendePago"/>
    <n v="920260"/>
    <n v="6231"/>
    <n v="0"/>
    <s v="Cédula de Ciudadanía"/>
    <s v="1010232903"/>
    <s v="GOMEZ VIRACACHA MARIA PAULA"/>
    <s v="Abono en cuenta"/>
    <s v="Ahorro"/>
    <s v="17200010094"/>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920260"/>
    <n v="0"/>
    <n v="920260"/>
    <n v="0"/>
    <s v="Propios"/>
    <s v="CSF"/>
    <s v="INGRESOS CORRIENTES"/>
    <s v="CPS 1047 DE 2023 PAGO 5-FINAL"/>
    <s v="138623"/>
    <s v="136623"/>
    <s v="787323"/>
    <s v="2005523"/>
    <s v="2023-12-28 00:00:00"/>
    <s v="1999023"/>
    <s v="2730724"/>
    <m/>
    <s v="2023-08-24 00:00:00"/>
    <s v="CONTRATO DE PRESTACION DE SERVICIOS - PROFESIONALES"/>
    <s v="CPSP No. 1047 - 2023"/>
    <s v="CPSP 1047 - 2023 PARA LA PRESTACION DE SERVICIOS PROFESIONALES ESPECIALIZADOS PARA REALIZAR REQUERIMIENTOS DE LOS PRODUCTOS PRIORIZADOS POR EL PLAN NACIONAL DE DESARROLLO ARTICULO 161 COMPETENCIA DE LA DIRECCION DE MEDICAMENTOS"/>
  </r>
  <r>
    <n v="2000323"/>
    <s v="2024-01-11 00:00:00"/>
    <s v="2024-01-11 16:27:35"/>
    <s v="ConOrdendePago"/>
    <n v="5355024"/>
    <n v="171721"/>
    <n v="0"/>
    <s v="NIT"/>
    <s v="805000867"/>
    <s v="CORREAGRO S.A."/>
    <s v="Abono en cuenta"/>
    <s v="Ahorro"/>
    <s v="276104106"/>
    <s v="Activa"/>
    <s v="860002964"/>
    <s v="BANCO DE BOGOTA S. 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5355024"/>
    <n v="0"/>
    <n v="5355024"/>
    <n v="0"/>
    <s v="Propios"/>
    <s v="CSF"/>
    <s v="INGRESOS CORRIENTES"/>
    <s v="CONT. COMISION 1263 - 2023 PARA LA ADQUISICION DE EQUIPOS DE COMPUTO PARA EL INVIMA - VALOR PAGO COSTOS DE BOLSA PAGO 1 FRA OMBG2088"/>
    <s v="166823"/>
    <s v="164623"/>
    <s v="941123"/>
    <s v="2005623"/>
    <s v="2023-12-28 00:00:00"/>
    <s v="2000323"/>
    <s v="2768224"/>
    <m/>
    <s v="2023-12-01 00:00:00"/>
    <s v="CONTRATO DE COMPRA VENTA Y SUMINISTROS"/>
    <s v="CCVS No. 1263 - 2023"/>
    <s v="CONT. COMISION 1263 - 2023 PARA LA ADQUISICION DE EQUIPOS DE COMPUTO PARA EL INVIMA - VALOR PAGO COSTOS DE BOLSA"/>
  </r>
  <r>
    <n v="2000723"/>
    <s v="2024-01-11 00:00:00"/>
    <s v="2024-01-11 16:27:35"/>
    <s v="ConOrdendePago"/>
    <n v="7074588"/>
    <n v="209685"/>
    <n v="0"/>
    <s v="Cédula de Ciudadanía"/>
    <s v="1016021569"/>
    <s v="PEREZ RODRIGUEZ JEISSON FABIAN"/>
    <s v="Abono en cuenta"/>
    <s v="Ahorro"/>
    <s v="04090789789"/>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7074588"/>
    <n v="0"/>
    <n v="7074588"/>
    <n v="0"/>
    <s v="Propios"/>
    <s v="CSF"/>
    <s v="INGRESOS CORRIENTES"/>
    <s v="CPS 652 DE 2023 PAGO 6"/>
    <s v="90023"/>
    <s v="88423"/>
    <s v="612323"/>
    <s v="2005723"/>
    <s v="2023-12-28 00:00:00"/>
    <s v="2000723"/>
    <s v="2837024"/>
    <m/>
    <s v="2023-06-28 00:00:00"/>
    <s v="CONTRATO DE PRESTACION DE SERVICIOS - PROFESIONALES"/>
    <s v="CPSP No. 652 - 2023"/>
    <s v="CPSP 652 - 2023 PARA LA PRESTACION DE SERVICIOS PROFESIONALES A LA OFICINA DE TECNOLOGIAS DE LA INFORMACION COMO INGENIERO DE SISTEMAS PARA IDENTIFICAR LOS REQUERIMIENTOS, DESARROLLAR E IMPLEMENTAR LAS INTEGRACIONES ENTRE LAS SOLUCIONES TECNOLOGICA"/>
  </r>
  <r>
    <n v="2001223"/>
    <s v="2024-01-11 00:00:00"/>
    <s v="2024-01-11 16:19:40"/>
    <s v="ConOrdendePago"/>
    <n v="188928"/>
    <n v="1608"/>
    <n v="0"/>
    <s v="Cédula de Ciudadanía"/>
    <s v="1022413980"/>
    <s v="CLAVIJO PARDO DANIEL ALEJANDRO"/>
    <s v="Abono en cuenta"/>
    <s v="Ahorro"/>
    <s v="488400133440"/>
    <s v="Activa"/>
    <s v="860034313"/>
    <s v="BANCO DAVIVIENDA S.A."/>
    <s v="19-12-00"/>
    <s v="INSTITUTO NACIONAL DE VIGILANCIA DE MEDICAMENTOS Y ALIMENTOS - INVIMA"/>
    <x v="1"/>
    <s v="A-02-02-02-008-005"/>
    <s v="SERVICIOS DE SOPORTE"/>
    <n v="188928"/>
    <n v="0"/>
    <n v="188928"/>
    <n v="0"/>
    <s v="Propios"/>
    <s v="CSF"/>
    <s v="INGRESOS CORRIENTES"/>
    <s v="CPS 775 DE 2023 PAGO 6-FINAL"/>
    <s v="113223"/>
    <s v="111423"/>
    <s v="708423"/>
    <s v="2005923"/>
    <s v="2023-12-28 00:00:00"/>
    <s v="2001223"/>
    <s v="2731824"/>
    <m/>
    <s v="2023-07-28 00:00:00"/>
    <s v="CONTRATO DE PRESTACION DE SERVICIOS - PROFESIONALES"/>
    <s v="CPSP 775 -2023"/>
    <s v="775-2023 PRESTAR SERVICIOS DE APOYO A LA GESTION EN LA ADMINISTRACIÓN DE LOS PORTALES WEB POR SOLICITUDES RECIBIDAS A TRAVES DE LA MESA DE AYUDA, EN EL GRUPO DE SOPORTE TECNOLOGICO DEL INVIMA"/>
  </r>
  <r>
    <n v="2001823"/>
    <s v="2024-01-11 00:00:00"/>
    <s v="2024-01-11 16:27:36"/>
    <s v="ConOrdendePago"/>
    <n v="3859311"/>
    <n v="32952"/>
    <n v="0"/>
    <s v="Cédula de Ciudadanía"/>
    <s v="80188063"/>
    <s v="ROJAS MONTAÑA JOHAN ANDRES"/>
    <s v="Abono en cuenta"/>
    <s v="Ahorro"/>
    <s v="488421157337"/>
    <s v="Activa"/>
    <s v="860034313"/>
    <s v="BANCO DAVIVIEND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3859311"/>
    <n v="0"/>
    <n v="3859311"/>
    <n v="0"/>
    <s v="Propios"/>
    <s v="CSF"/>
    <s v="INGRESOS CORRIENTES"/>
    <s v="CPS 631 DE 2023 PAGO 7-FINAL"/>
    <s v="86723"/>
    <s v="85223"/>
    <s v="547323"/>
    <s v="2006023"/>
    <s v="2023-12-28 00:00:00"/>
    <s v="2001823"/>
    <s v="2732624"/>
    <m/>
    <s v="2023-06-13 00:00:00"/>
    <s v="CONTRATO DE PRESTACION DE SERVICIOS - PROFESIONALES"/>
    <s v="CPSP No. 631 - 2023"/>
    <s v="CPSP 631 - 2023 PARA LA PRESTACION DE SERVICIOS PROFESIONALES ESPECIALIZADOS COMO INGENIERO DE SISTEMAS PARA EL ANALISIS, DISEÑO, DESARROLLO E IMPLEMENTACION DEL BACKEND DE LOS PORTALES WEB INSTITUCIONALES FASE 1"/>
  </r>
  <r>
    <n v="2002123"/>
    <s v="2024-01-11 00:00:00"/>
    <s v="2024-01-11 16:19:40"/>
    <s v="ConOrdendePago"/>
    <n v="3773113"/>
    <n v="25546"/>
    <n v="0"/>
    <s v="Cédula de Ciudadanía"/>
    <s v="79464780"/>
    <s v="BOTELLO OCAMPO JAVIER"/>
    <s v="Abono en cuenta"/>
    <s v="Ahorro"/>
    <s v="1013290225"/>
    <s v="Activa"/>
    <s v="860034594"/>
    <s v="SCOTIABANK COLPATRIA SA"/>
    <s v="19-12-00"/>
    <s v="INSTITUTO NACIONAL DE VIGILANCIA DE MEDICAMENTOS Y ALIMENTOS - INVIMA"/>
    <x v="1"/>
    <s v="A-02-02-02-008-003"/>
    <s v="SERVICIOS PROFESIONALES, CIENTÍFICOS Y TÉCNICOS (EXCEPTO LOS SERVICIOS DE INVESTIGACION, URBANISMO, JURÍDICOS Y DE CONTABILIDAD)"/>
    <n v="3773113"/>
    <n v="0"/>
    <n v="3773113"/>
    <n v="0"/>
    <s v="Propios"/>
    <s v="CSF"/>
    <s v="INGRESOS CORRIENTES"/>
    <s v="CPS 641 DE 2023 PAGO 7-FINAL"/>
    <s v="86123"/>
    <s v="84623"/>
    <s v="566423"/>
    <s v="2006123"/>
    <s v="2023-12-28 00:00:00"/>
    <s v="2002123"/>
    <s v="2733424"/>
    <m/>
    <s v="2023-06-16 00:00:00"/>
    <s v="CONTRATO DE PRESTACION DE SERVICIOS - PROFESIONALES"/>
    <s v="CPSP No. 641 - 2023"/>
    <s v="CPSP 641 - 2023 PARA LA PRESTACION DE SERVICIOS PROFESIONALES AL INVIMA PARA APOYAR LA PLANEACION, EJECUCION Y SEGUIMIENTO DEL PLAN ANUAL DE AUDITORIAS INTERNAS AL SISTEMA DE CONTROL INTERNO"/>
  </r>
  <r>
    <n v="2002223"/>
    <s v="2024-01-11 00:00:00"/>
    <s v="2024-01-11 16:27:36"/>
    <s v="ConOrdendePago"/>
    <n v="577254"/>
    <n v="4929"/>
    <n v="0"/>
    <s v="Cédula de Ciudadanía"/>
    <s v="52229457"/>
    <s v="LEON ZAPATA YENNY LILIANA"/>
    <s v="Abono en cuenta"/>
    <s v="Ahorro"/>
    <s v="20575809830"/>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577254"/>
    <n v="0"/>
    <n v="577254"/>
    <n v="0"/>
    <s v="Propios"/>
    <s v="CSF"/>
    <s v="INGRESOS CORRIENTES"/>
    <s v="CPS 601 DE 2023 PAGO 8-FINAL"/>
    <s v="81923"/>
    <s v="80523"/>
    <s v="452823"/>
    <s v="2006223"/>
    <s v="2023-12-28 00:00:00"/>
    <s v="2002223"/>
    <s v="2734024"/>
    <m/>
    <s v="2023-05-30 00:00:00"/>
    <s v="CONTRATO DE PRESTACION DE SERVICIOS - PROFESIONALES"/>
    <s v="CPSP No. 601 - 2023"/>
    <s v="CPSP 601 - 2023 PARA LA PRESTACION DE SERVICIOS PROFESIONALES ESPECIALIZADOS PARA LA OFICINA DE TECNOLOGIAS DE LA INFORMACION EN LOS PROCESOS DE ARQUITECTURA DE DATOS ELIMINADOS A LA GESTION DE LA INFORMACION DE LA BODEGA DE DATOS Y NUEVAS SOLUCION"/>
  </r>
  <r>
    <n v="2002323"/>
    <s v="2024-01-11 00:00:00"/>
    <s v="2024-01-11 16:27:37"/>
    <s v="ConOrdendePago"/>
    <n v="5521564"/>
    <n v="37385"/>
    <n v="0"/>
    <s v="Cédula de Ciudadanía"/>
    <s v="1032398021"/>
    <s v="BETANCOURT OCHOA IVAN CAMILO"/>
    <s v="Abono en cuenta"/>
    <s v="Ahorro"/>
    <s v="0944059005"/>
    <s v="Activa"/>
    <s v="860003020"/>
    <s v="BANCO BILBAO VIZCAYA ARGENTARIA COLOMBIA S.A. BBV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1029 DE 2023 PAGO 4"/>
    <s v="136423"/>
    <s v="134423"/>
    <s v="784523"/>
    <s v="1998423"/>
    <s v="2023-12-28 00:00:00"/>
    <s v="2002323"/>
    <s v="2734924"/>
    <m/>
    <s v="2023-08-23 00:00:00"/>
    <s v="CONTRATO DE PRESTACION DE SERVICIOS - PROFESIONALES"/>
    <s v="CPSP No. 1029 - 2023"/>
    <s v="CPSP 1029 - 2023 PARA LA PRESTACIÓN DE SERVICIOS PROFESIONALES ESPECIALIZADOS RELACIONADOS CON LAS SOLICITUDES DE REGISTROS SANITARIOS, TRAMITES Y ACTIVIDADES ASOCIADAS A LOS PRODUCTOS COMPETENCIA DE LA DIRECCIÓN DE MEDICAMENTOS"/>
  </r>
  <r>
    <n v="2002423"/>
    <s v="2024-01-11 00:00:00"/>
    <s v="2024-01-11 16:27:37"/>
    <s v="ConOrdendePago"/>
    <n v="5521564"/>
    <n v="37385"/>
    <n v="0"/>
    <s v="Cédula de Ciudadanía"/>
    <s v="80425533"/>
    <s v="LOPEZ CAITA GUILLERMO ALFONSO"/>
    <s v="Abono en cuenta"/>
    <s v="Ahorro"/>
    <s v="24092083651"/>
    <s v="Activa"/>
    <s v="860007335"/>
    <s v="BANCO CAJA SOCIAL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647 DE 2023 PAGO 5"/>
    <s v="89123"/>
    <s v="87523"/>
    <s v="577623"/>
    <s v="1998523"/>
    <s v="2023-12-28 00:00:00"/>
    <s v="2002423"/>
    <s v="2735724"/>
    <m/>
    <s v="2023-06-22 00:00:00"/>
    <s v="CONTRATO DE PRESTACION DE SERVICIOS - PROFESIONALES"/>
    <s v="CPSP No. 647 - 2023"/>
    <s v="CPSP 647 - 2023 PARA LA PRESTACION DE SERVICIOS PROFESIONALES ESPECIALIZADOS PARA APOYAR EL ESTUDIO, ANALISIS Y EMISION DE CONCEPTOS TECNICOS DE EVALUACION FARMACEUTICA Y FARMACOLOGICA A LAS SOLICITUDES DE ACTIVIDADES DERIVADAS DE LA EVALUACION DE"/>
  </r>
  <r>
    <n v="2002523"/>
    <s v="2024-01-11 00:00:00"/>
    <s v="2024-01-11 16:27:38"/>
    <s v="ConOrdendePago"/>
    <n v="2879178"/>
    <n v="24641"/>
    <n v="0"/>
    <s v="Cédula de Ciudadanía"/>
    <s v="1073153525"/>
    <s v="BUSTOS BARAJAS DIEGO ALEXANDER"/>
    <s v="Abono en cuenta"/>
    <s v="Ahorro"/>
    <s v="488424488911"/>
    <s v="Activa"/>
    <s v="860034313"/>
    <s v="BANCO DAVIVIEND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879178"/>
    <n v="0"/>
    <n v="2879178"/>
    <n v="0"/>
    <s v="Propios"/>
    <s v="CSF"/>
    <s v="OTROS RECURSOS DE TESORERIA"/>
    <s v="CPS 730 DE 2023 PAGO 5-FINAL"/>
    <s v="101423"/>
    <s v="99623"/>
    <s v="704223"/>
    <s v="1998623"/>
    <s v="2023-12-28 00:00:00"/>
    <s v="2002523"/>
    <s v="2736824"/>
    <m/>
    <s v="2023-07-27 00:00:00"/>
    <s v="CONTRATO DE PRESTACION DE SERVICIOS - PROFESIONALES"/>
    <s v="730-2023"/>
    <s v="730-2023 PRESTACIÓN DE SERVICIOS PROFESIONALES COMO MEDICO VETERINARIO Y/O ZOOTECNISTA PARA FORTALECER EL COMPONENTE TÉCNICO DE LAS ACTIVIDADES DE IVC EN PBA EN LO ESTABLECIDO POR DEC. 1500/2007 Y SUS RESOLUCIONES"/>
  </r>
  <r>
    <n v="2002623"/>
    <s v="2024-01-11 00:00:00"/>
    <s v="2024-01-11 16:19:41"/>
    <s v="ConOrdendePago"/>
    <n v="3865095"/>
    <n v="26169"/>
    <n v="0"/>
    <s v="Cédula de Ciudadanía"/>
    <s v="53068214"/>
    <s v="CASTRO HERAZO MARIA LUISA"/>
    <s v="Abono en cuenta"/>
    <s v="Ahorro"/>
    <s v="1001154253"/>
    <s v="Activa"/>
    <s v="860034594"/>
    <s v="SCOTIABANK COLPATRIA SA"/>
    <s v="19-12-00"/>
    <s v="INSTITUTO NACIONAL DE VIGILANCIA DE MEDICAMENTOS Y ALIMENTOS - INVIMA"/>
    <x v="1"/>
    <s v="A-02-02-02-008-002"/>
    <s v="SERVICIOS JURÍDICOS Y CONTABLES"/>
    <n v="3865095"/>
    <n v="0"/>
    <n v="3865095"/>
    <n v="0"/>
    <s v="Propios"/>
    <s v="CSF"/>
    <s v="INGRESOS CORRIENTES"/>
    <s v="CPS 725 DE 2023 PAGO 5-FINAL"/>
    <s v="108423"/>
    <s v="106623"/>
    <s v="691323"/>
    <s v="2004723"/>
    <s v="2023-12-28 00:00:00"/>
    <s v="2002623"/>
    <s v="2741524"/>
    <m/>
    <s v="2023-07-25 00:00:00"/>
    <s v="CONTRATO DE PRESTACION DE SERVICIOS - PROFESIONALES"/>
    <s v="CPSP 725-2023"/>
    <s v="CPSP 725-2023 PRESTAR LOS SERVICIOS PROFESIONALES JURIDICOSN PARA ATENDER CONSULTAS, PETICIONES, REQUERIMIENTOS Y PROCESOS JUDICIALES Y EXTRAJUDICIALES EN ARAS DE EJERCER LA DEFENSA JURIDICA DEL INVIMA"/>
  </r>
  <r>
    <n v="2002723"/>
    <s v="2024-01-11 00:00:00"/>
    <s v="2024-01-11 16:27:38"/>
    <s v="ConOrdendePago"/>
    <n v="1661064"/>
    <n v="0"/>
    <n v="0"/>
    <s v="Cédula de Ciudadanía"/>
    <s v="1024463893"/>
    <s v="MACHADO SANTOS ANGELA PATRICIA"/>
    <s v="Abono en cuenta"/>
    <s v="Ahorro"/>
    <s v="0262175078"/>
    <s v="Activa"/>
    <s v="860003020"/>
    <s v="BANCO BILBAO VIZCAYA ARGENTARIA COLOMBIA S.A. BBV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661064"/>
    <n v="0"/>
    <n v="1661064"/>
    <n v="0"/>
    <s v="Propios"/>
    <s v="CSF"/>
    <s v="OTROS RECURSOS DE TESORERIA"/>
    <s v="CPS 903 DE 2023 PAGO 5-FINAL"/>
    <s v="112223"/>
    <s v="110423"/>
    <s v="736823"/>
    <s v="1999623"/>
    <s v="2023-12-28 00:00:00"/>
    <s v="2002723"/>
    <s v="2742324"/>
    <m/>
    <s v="2023-08-08 00:00:00"/>
    <s v="CONTRATO DE PRESTACION DE SERVICIOS - PROFESIONALES"/>
    <s v="CPSP 903-2023"/>
    <s v="CPSP 903-2023 PRESTAR SERVICIOS PROFESIONALES COMO MEDICO VETERINARIO Y/O ZOOTECNISTA PARA FORTALECER EL COMPONENTE TÉCNICO DE LAS ACTIVIDADES DE IVC EN PBA EN LO ESTABLECIDO POR DEC. 1500/2007 Y SUS RESOLUCIONES"/>
  </r>
  <r>
    <n v="2002823"/>
    <s v="2024-01-11 00:00:00"/>
    <s v="2024-01-11 16:27:38"/>
    <s v="ConOrdendePago"/>
    <n v="5153460"/>
    <n v="34893"/>
    <n v="0"/>
    <s v="Cédula de Ciudadanía"/>
    <s v="1032365227"/>
    <s v="GOMEZ LEON RUBEN DARIO"/>
    <s v="Abono en cuenta"/>
    <s v="Ahorro"/>
    <s v="729092155"/>
    <s v="Activa"/>
    <s v="890903937"/>
    <s v="ITAU CORPBANCA COLOMBIA S 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153460"/>
    <n v="0"/>
    <n v="5153460"/>
    <n v="0"/>
    <s v="Propios"/>
    <s v="CSF"/>
    <s v="INGRESOS CORRIENTES"/>
    <s v="CPS 832 DE 2023 PAGO 5-FINAL"/>
    <s v="118723"/>
    <s v="116823"/>
    <s v="722523"/>
    <s v="1996023"/>
    <s v="2023-12-27 00:00:00"/>
    <s v="2002823"/>
    <s v="2744324"/>
    <m/>
    <s v="2023-08-02 00:00:00"/>
    <s v="CONTRATO DE PRESTACION DE SERVICIOS - PROFESIONALES"/>
    <s v="CPS 832/2023"/>
    <s v="CPS 832/2023 RESPALDAR LA PRESTACIÓN DE SERVICIOS PROFESIONALES ESPECIALIZADOS RELACIONADOS CON LAS SOLICITUDES DE REGISTROS SANITARIOS, TRAMITES Y ACTIVIDADES ASOCIADAS A LOS PRODUCTOS COMPETENCIA DE LA DMPB EN EL MODULO DE CALIDAD"/>
  </r>
  <r>
    <n v="2002923"/>
    <s v="2024-01-11 00:00:00"/>
    <s v="2024-01-11 16:19:41"/>
    <s v="ConOrdendePago"/>
    <n v="2833920"/>
    <n v="24123"/>
    <n v="0"/>
    <s v="Cédula de Ciudadanía"/>
    <s v="1022413980"/>
    <s v="CLAVIJO PARDO DANIEL ALEJANDRO"/>
    <s v="Abono en cuenta"/>
    <s v="Ahorro"/>
    <s v="488400133440"/>
    <s v="Activa"/>
    <s v="860034313"/>
    <s v="BANCO DAVIVIENDA S.A."/>
    <s v="19-12-00"/>
    <s v="INSTITUTO NACIONAL DE VIGILANCIA DE MEDICAMENTOS Y ALIMENTOS - INVIMA"/>
    <x v="1"/>
    <s v="A-02-02-02-008-005"/>
    <s v="SERVICIOS DE SOPORTE"/>
    <n v="2833920"/>
    <n v="0"/>
    <n v="2833920"/>
    <n v="0"/>
    <s v="Propios"/>
    <s v="CSF"/>
    <s v="INGRESOS CORRIENTES"/>
    <s v="CPS 775 DE 2023 PAGO 5"/>
    <s v="113223"/>
    <s v="111423"/>
    <s v="708423"/>
    <s v="2004823"/>
    <s v="2023-12-28 00:00:00"/>
    <s v="2002923"/>
    <s v="2745224"/>
    <m/>
    <s v="2023-07-28 00:00:00"/>
    <s v="CONTRATO DE PRESTACION DE SERVICIOS - PROFESIONALES"/>
    <s v="CPSP 775 -2023"/>
    <s v="775-2023 PRESTAR SERVICIOS DE APOYO A LA GESTION EN LA ADMINISTRACIÓN DE LOS PORTALES WEB POR SOLICITUDES RECIBIDAS A TRAVES DE LA MESA DE AYUDA, EN EL GRUPO DE SOPORTE TECNOLOGICO DEL INVIMA"/>
  </r>
  <r>
    <n v="2003023"/>
    <s v="2024-01-11 00:00:00"/>
    <s v="2024-01-11 16:27:39"/>
    <s v="ConOrdendePago"/>
    <n v="8218753"/>
    <n v="183697"/>
    <n v="0"/>
    <s v="Cédula de Ciudadanía"/>
    <s v="9042659"/>
    <s v="LOPEZ GUERRERO LIBARDO DE JESUS"/>
    <s v="Abono en cuenta"/>
    <s v="Ahorro"/>
    <s v="002870448707"/>
    <s v="Activa"/>
    <s v="860034313"/>
    <s v="BANCO DAVIVIENDA S.A."/>
    <s v="19-12-00"/>
    <s v="INSTITUTO NACIONAL DE VIGILANCIA DE MEDICAMENTOS Y ALIMENTOS - INVIMA"/>
    <x v="0"/>
    <s v="C-1999-0300-6-0-1999067-02"/>
    <s v="ADQUISICIÓN DE BIENES Y SERVICIOS - SERVICIOS TECNOLÓGICOS - FORTALECIMIENTO INSTITUCIONAL EN LA GESTION ADMINISTRATIVA Y DE APOYO DEL INVIMA A NIVEL NACIONAL"/>
    <n v="8218753"/>
    <n v="0"/>
    <n v="8218753"/>
    <n v="0"/>
    <s v="Propios"/>
    <s v="CSF"/>
    <s v="INGRESOS CORRIENTES"/>
    <s v="CPS 584 DE 2023 PAGO 7"/>
    <s v="80123"/>
    <s v="78623"/>
    <s v="425623"/>
    <s v="2000123"/>
    <s v="2023-12-28 00:00:00"/>
    <s v="2003023"/>
    <s v="2746324"/>
    <m/>
    <s v="2023-05-23 00:00:00"/>
    <s v="CONTRATO DE PRESTACION DE SERVICIOS - PROFESIONALES"/>
    <s v="CPSP No. 584 - 2023"/>
    <s v="CPSP 584 - 2023 PARA LA PRESTACION DE SERVICIOS PROFESIONALES COMO INGENIERO DE SISTEMAS CON CONOCIMIENTO EN LENGUAJES DE PROGRAMACIÓN POWER BUILDER Y JAVA, PARA GESTIONAR EL MEJORAMIENTO, SOPORTE, DESARROLLO, DE SISTEMAS DE INFORMACIÓN Y EL APLICA"/>
  </r>
  <r>
    <n v="2003123"/>
    <s v="2024-01-11 00:00:00"/>
    <s v="2024-01-11 16:27:39"/>
    <s v="ConOrdendePago"/>
    <n v="5153460"/>
    <n v="34893"/>
    <n v="0"/>
    <s v="Cédula de Ciudadanía"/>
    <s v="79885633"/>
    <s v="MICAN POVEDA CARLOS"/>
    <s v="Abono en cuenta"/>
    <s v="Ahorro"/>
    <s v="67321369453"/>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153460"/>
    <n v="0"/>
    <n v="5153460"/>
    <n v="0"/>
    <s v="Propios"/>
    <s v="CSF"/>
    <s v="INGRESOS CORRIENTES"/>
    <s v="CPS 833 DE 2023 PAGO 5-FINAL"/>
    <s v="116523"/>
    <s v="114623"/>
    <s v="724523"/>
    <s v="1996123"/>
    <s v="2023-12-27 00:00:00"/>
    <s v="2003123"/>
    <s v="2747424"/>
    <m/>
    <s v="2023-08-02 00:00:00"/>
    <s v="CONTRATO DE PRESTACION DE SERVICIOS - PROFESIONALES"/>
    <s v="CPSP 833-2023"/>
    <s v="CPSP 833-2023 RESPALDAR LA CONTRATACION DE PRESTAR LOS SERVICIOS PROFESIONALES ESPECIALIZADOS RELACIONADOS CON LAS SOLICITUDES DE REGISTROS SANITARIOS, TRAMITES Y ACTIVIDADES ASOCIADAS A LOS PRODUCTOS COMPETENCIA DE LA DIRECCION DE MEDICAMENTOS Y PRO"/>
  </r>
  <r>
    <n v="2003223"/>
    <s v="2024-01-11 00:00:00"/>
    <s v="2024-01-11 16:27:40"/>
    <s v="ConOrdendePago"/>
    <n v="3681043"/>
    <n v="24923"/>
    <n v="0"/>
    <s v="Cédula de Ciudadanía"/>
    <s v="52857408"/>
    <s v="MOLINA ROBAYO YENI BIVIANA"/>
    <s v="Abono en cuenta"/>
    <s v="Ahorro"/>
    <s v="0209193671"/>
    <s v="Activa"/>
    <s v="860003020"/>
    <s v="BANCO BILBAO VIZCAYA ARGENTARIA COLOMBIA S.A. BBV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3681043"/>
    <n v="0"/>
    <n v="3681043"/>
    <n v="0"/>
    <s v="Propios"/>
    <s v="CSF"/>
    <s v="INGRESOS CORRIENTES"/>
    <s v="CPS 938 DE 2023 PAGO 5-FINAL"/>
    <s v="129023"/>
    <s v="127123"/>
    <s v="747723"/>
    <s v="2004923"/>
    <s v="2023-12-28 00:00:00"/>
    <s v="2003223"/>
    <s v="2748924"/>
    <m/>
    <s v="2023-08-10 00:00:00"/>
    <s v="CONTRATO DE PRESTACION DE SERVICIOS - PROFESIONALES"/>
    <s v="CPSP No. 938 - 2023"/>
    <s v="CPSP 938 - 2023 PARA LA PRESTACION DE SERVICIOS PROFESIONALES ESPECIALIZADOS RELACIONADOS CON LAS SOLICITUDES DE REGISTROS SANITARIOS, TRAMITES Y ACTIVIDADES ASOCIADAS A LOS PRODUCTOS COMPETENCIA DE LA DIRECCION DE MEDICAMENTOS"/>
  </r>
  <r>
    <n v="2003323"/>
    <s v="2024-01-11 00:00:00"/>
    <s v="2024-01-11 16:27:40"/>
    <s v="ConOrdendePago"/>
    <n v="5153460"/>
    <n v="34893"/>
    <n v="0"/>
    <s v="Cédula de Ciudadanía"/>
    <s v="72432086"/>
    <s v="GOMEZ SARMIENTO ALVARO"/>
    <s v="Abono en cuenta"/>
    <s v="Ahorro"/>
    <s v="002470100989"/>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153460"/>
    <n v="0"/>
    <n v="5153460"/>
    <n v="0"/>
    <s v="Propios"/>
    <s v="CSF"/>
    <s v="INGRESOS CORRIENTES"/>
    <s v="CPS 834 DE 2023 PAGO 5-FINAL"/>
    <s v="118623"/>
    <s v="116723"/>
    <s v="724123"/>
    <s v="1996223"/>
    <s v="2023-12-27 00:00:00"/>
    <s v="2003323"/>
    <s v="2750024"/>
    <m/>
    <s v="2023-08-02 00:00:00"/>
    <s v="CONTRATO DE PRESTACION DE SERVICIOS - PROFESIONALES"/>
    <s v="CPSP 834-2023"/>
    <s v="CPSP 834-2023 RESPALDAR LA CONTRATACION DE PRESTAR LOS SERVICIOS PROFESIONALES ESPECIALIZADOS RELACIONADOS CON LAS SOLICITUDES DE REGISTROS SANITARIOS, TRAMITES Y ACTIVIDADES ASOCIADAS A LOS PRODUCTOS COMPETENCIA DE LA DIRECCION DE MEDICAMENTOS Y PRO"/>
  </r>
  <r>
    <n v="2003423"/>
    <s v="2024-01-11 00:00:00"/>
    <s v="2024-01-11 16:27:41"/>
    <s v="ConOrdendePago"/>
    <n v="2768440"/>
    <n v="23694"/>
    <n v="0"/>
    <s v="Cédula de Ciudadanía"/>
    <s v="1110522516"/>
    <s v="RODRIGUEZ NIÑO CLAUDIA ALEXANDRA"/>
    <s v="Abono en cuenta"/>
    <s v="Ahorro"/>
    <s v="65988675151"/>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768440"/>
    <n v="0"/>
    <n v="2768440"/>
    <n v="0"/>
    <s v="Propios"/>
    <s v="CSF"/>
    <s v="OTROS RECURSOS DE TESORERIA"/>
    <s v="CPS 749 DE 2023 PAGO 5-FINAL"/>
    <s v="105923"/>
    <s v="104123"/>
    <s v="707923"/>
    <s v="1998723"/>
    <s v="2023-12-28 00:00:00"/>
    <s v="2003423"/>
    <s v="2751624"/>
    <m/>
    <s v="2023-07-28 00:00:00"/>
    <s v="CONTRATO DE PRESTACION DE SERVICIOS - PROFESIONALES"/>
    <s v="CPS 749/2023"/>
    <s v="CPS 749/2023 COMO MEDICO VETERINARIO Y/O ZOOTECNISTA PARA FORTALECER EL COMPONENTE TÉCNICO DE LAS ACTIVIDADES DE IVC EN PBA EN LO ESTABLECIDO POR DEC. 1500/2007"/>
  </r>
  <r>
    <n v="2003523"/>
    <s v="2024-01-11 00:00:00"/>
    <s v="2024-01-11 16:27:42"/>
    <s v="ConOrdendePago"/>
    <n v="5543475.5999999996"/>
    <n v="42433"/>
    <n v="0"/>
    <s v="Cédula de Ciudadanía"/>
    <s v="1018419981"/>
    <s v="PACHON MAYORGA MARIA EUGENIA"/>
    <s v="Abono en cuenta"/>
    <s v="Ahorro"/>
    <s v="10897064883"/>
    <s v="Activa"/>
    <s v="890903938"/>
    <s v="BANCOLOMBIA S.A."/>
    <s v="19-12-00"/>
    <s v="INSTITUTO NACIONAL DE VIGILANCIA DE MEDICAMENTOS Y ALIMENTOS - INVIMA"/>
    <x v="0"/>
    <s v="C-1999-0300-6-0-1999067-02"/>
    <s v="ADQUISICIÓN DE BIENES Y SERVICIOS - SERVICIOS TECNOLÓGICOS - FORTALECIMIENTO INSTITUCIONAL EN LA GESTION ADMINISTRATIVA Y DE APOYO DEL INVIMA A NIVEL NACIONAL"/>
    <n v="5543475.5999999996"/>
    <n v="0"/>
    <n v="5543475.5999999996"/>
    <n v="0"/>
    <s v="Propios"/>
    <s v="CSF"/>
    <s v="INGRESOS CORRIENTES"/>
    <s v="CPS 567 DE 2023 PAGO 8-FINAL"/>
    <s v="75823"/>
    <s v="74423"/>
    <s v="278923"/>
    <s v="2000223"/>
    <s v="2023-12-28 00:00:00"/>
    <s v="2003523"/>
    <s v="2752924"/>
    <m/>
    <s v="2023-05-05 00:00:00"/>
    <s v="CONTRATO DE PRESTACION DE SERVICIOS - PROFESIONALES"/>
    <s v="CPSP No. 567 - 2023"/>
    <s v="CPSP 567 - 2023 PARA LA PRESTACION DE SERVICIOS PROFESIONALES PARA ANALIZAR, DOCUMENTAR, DESARROLLAR, ROBAR, BRINDAR SOPORTE E IMPLEMENTAR SOLUCIONES TECNICAS CONFORME A LOS REQUERIMIENTOS E INCIDENTES DE LOS SISTEMAS DE INFORMACION"/>
  </r>
  <r>
    <n v="2003623"/>
    <s v="2024-01-11 00:00:00"/>
    <s v="2024-01-11 16:27:43"/>
    <s v="ConOrdendePago"/>
    <n v="2436227.2000000002"/>
    <n v="21585"/>
    <n v="0"/>
    <s v="Cédula de Ciudadanía"/>
    <s v="1067893697"/>
    <s v="ANAYA ARTEAGA MARIA CLAUDIA"/>
    <s v="Abono en cuenta"/>
    <s v="Ahorro"/>
    <s v="74101730399"/>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436227.2000000002"/>
    <n v="0"/>
    <n v="2436227.2000000002"/>
    <n v="0"/>
    <s v="Propios"/>
    <s v="CSF"/>
    <s v="OTROS RECURSOS DE TESORERIA"/>
    <s v="CPS 790 DE 2023 PAGO 5-FINAL"/>
    <s v="105223"/>
    <s v="103423"/>
    <s v="716123"/>
    <s v="1998823"/>
    <s v="2023-12-28 00:00:00"/>
    <s v="2003623"/>
    <s v="2754524"/>
    <m/>
    <s v="2023-07-31 00:00:00"/>
    <s v="CONTRATO DE PRESTACION DE SERVICIOS - PROFESIONALES"/>
    <s v="CPS 790/2023"/>
    <s v="CPS 790/2023 COMO MEDICO VETERINARIO Y/O ZOOTECNISTA PARA FORTALECER EL COMPONENTE TÉCNICO DE LAS ACTIVIDADES DE IVC EN PBA EN LO ESTABLECIDO POR DEC. 1500/2007 Y SUS RESOLUCIONES"/>
  </r>
  <r>
    <n v="2003723"/>
    <s v="2024-01-11 00:00:00"/>
    <s v="2024-01-11 16:27:43"/>
    <s v="ConOrdendePago"/>
    <n v="5153460"/>
    <n v="34893"/>
    <n v="0"/>
    <s v="Cédula de Ciudadanía"/>
    <s v="1049620411"/>
    <s v="PEÑA GONZALEZ CAMILO ANDRES"/>
    <s v="Abono en cuenta"/>
    <s v="Ahorro"/>
    <s v="914247598"/>
    <s v="Activa"/>
    <s v="860003020"/>
    <s v="BANCO BILBAO VIZCAYA ARGENTARIA COLOMBIA S.A. BBV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153460"/>
    <n v="0"/>
    <n v="5153460"/>
    <n v="0"/>
    <s v="Propios"/>
    <s v="CSF"/>
    <s v="INGRESOS CORRIENTES"/>
    <s v="CPS 838 DE 2023 PAGO 5-FINAL"/>
    <s v="116423"/>
    <s v="114523"/>
    <s v="724023"/>
    <s v="1996323"/>
    <s v="2023-12-27 00:00:00"/>
    <s v="2003723"/>
    <s v="2755924"/>
    <m/>
    <s v="2023-08-02 00:00:00"/>
    <s v="CONTRATO DE PRESTACION DE SERVICIOS - PROFESIONALES"/>
    <s v="CPSP 838-2023"/>
    <s v="CPSP 838-2023 RESPALDAR LA CONTRATACION DE PRESTAR LOS SERVICIOS PROFESIONALES ESPECIALIZADOS RELACIONADOS CON LAS SOLICITUDES DE REGISTROS SANITARIOS, TRAMITES Y ACTIVIDADES ASOCIADAS A LOS PRODUCTOS COMPETENCIA DE LA DIRECCION DE MEDICAMENTOS Y PRO"/>
  </r>
  <r>
    <n v="2003823"/>
    <s v="2024-01-11 00:00:00"/>
    <s v="2024-01-11 16:27:44"/>
    <s v="ConOrdendePago"/>
    <n v="1877391"/>
    <n v="14991"/>
    <n v="0"/>
    <s v="Cédula de Ciudadanía"/>
    <s v="52435511"/>
    <s v="AGUALIMPIA ECHAVARRIA KATHERINE"/>
    <s v="Abono en cuenta"/>
    <s v="Ahorro"/>
    <s v="24121569147"/>
    <s v="Activa"/>
    <s v="860007335"/>
    <s v="BANCO CAJA SOCIAL S.A."/>
    <s v="19-12-00"/>
    <s v="INSTITUTO NACIONAL DE VIGILANCIA DE MEDICAMENTOS Y ALIMENTOS - INVIMA"/>
    <x v="0"/>
    <s v="C-1999-0300-6-0-1999053-02"/>
    <s v="ADQUISICIÓN DE BIENES Y SERVICIOS - SERVICIO DE GESTIÓN DOCUMENTAL - FORTALECIMIENTO INSTITUCIONAL EN LA GESTION ADMINISTRATIVA Y DE APOYO DEL INVIMA A NIVEL NACIONAL"/>
    <n v="1877391"/>
    <n v="0"/>
    <n v="1877391"/>
    <n v="0"/>
    <s v="Propios"/>
    <s v="CSF"/>
    <s v="INGRESOS CORRIENTES"/>
    <s v="CPS 457 DE 2023 PAGO 10-FINAL"/>
    <s v="59123"/>
    <s v="58023"/>
    <s v="150823"/>
    <s v="2000323"/>
    <s v="2023-12-28 00:00:00"/>
    <s v="2003823"/>
    <s v="2758124"/>
    <m/>
    <s v="2023-03-01 00:00:00"/>
    <s v="CONTRATO DE PRESTACION DE SERVICIOS - PROFESIONALES"/>
    <s v="CPSP No. 457 - 2023"/>
    <s v="CPSP 457 - 2023 PARA LA PRESTACION DE SERVICIOS DE APOYO A LA GESTION DEL GRUPO DE GESTION DOCUMENTAL Y CORRESPONDENCIA DEL INVIMA PARA LA CLASIFICACION E INTEGRACION DE EXPEDIENTES Y UNIDADES DOCUMENTALES SIMPLES DE ARCHIVO DE GESTION MISIONAL DEL"/>
  </r>
  <r>
    <n v="2003923"/>
    <s v="2024-01-11 00:00:00"/>
    <s v="2024-01-11 16:27:44"/>
    <s v="ConOrdendePago"/>
    <n v="1370057"/>
    <n v="11726"/>
    <n v="0"/>
    <s v="Cédula de Ciudadanía"/>
    <s v="1069485791"/>
    <s v="ALMANZA PALENCIA MICHAEL ROLL"/>
    <s v="Abono en cuenta"/>
    <s v="Ahorro"/>
    <s v="14200010532"/>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370057"/>
    <n v="0"/>
    <n v="1370057"/>
    <n v="0"/>
    <s v="Propios"/>
    <s v="CSF"/>
    <s v="OTROS RECURSOS DE TESORERIA"/>
    <s v="CPS 946 DE 2023 PAGO 5-FINAL"/>
    <s v="127823"/>
    <s v="125923"/>
    <s v="748923"/>
    <s v="2005023"/>
    <s v="2023-12-28 00:00:00"/>
    <s v="2003923"/>
    <s v="2759224"/>
    <m/>
    <s v="2023-08-10 00:00:00"/>
    <s v="CONTRATO DE PRESTACION DE SERVICIOS - PROFESIONALES"/>
    <s v="CPSP No. 946 - 2023"/>
    <s v="CPSP 946 - 2023 PARA LA PRESTACION DE SERVICIOS PROFESIONALES AL GRUPO DE CONTROL EN PAPF A NIVEL NACIONAL A TRAVES DE LA REALIZACION DE LAS ACTIVIDADES NECESARIAS PARA DAR RESPUESTA OPORTUNA AL DESARROLLO DE LOS PROCESOS DE EXPEDICION DE CERTIFICA"/>
  </r>
  <r>
    <n v="2004023"/>
    <s v="2024-01-11 00:00:00"/>
    <s v="2024-01-11 16:27:46"/>
    <s v="ConOrdendePago"/>
    <n v="2325490"/>
    <n v="19903"/>
    <n v="0"/>
    <s v="Cédula de Ciudadanía"/>
    <s v="5164898"/>
    <s v="GAMEZ CRESPO JOSE ANIBAL"/>
    <s v="Abono en cuenta"/>
    <s v="Ahorro"/>
    <s v="0256700034257"/>
    <s v="Activa"/>
    <s v="860034313"/>
    <s v="BANCO DAVIVIEND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325490"/>
    <n v="0"/>
    <n v="2325490"/>
    <n v="0"/>
    <s v="Propios"/>
    <s v="CSF"/>
    <s v="OTROS RECURSOS DE TESORERIA"/>
    <s v="CPS 812 DE 2023 PAGO 5-FINAL"/>
    <s v="104423"/>
    <s v="102623"/>
    <s v="721923"/>
    <s v="1998923"/>
    <s v="2023-12-28 00:00:00"/>
    <s v="2004023"/>
    <s v="2761924"/>
    <m/>
    <s v="2023-08-02 00:00:00"/>
    <s v="CONTRATO DE PRESTACION DE SERVICIOS - PROFESIONALES"/>
    <s v="812/2023"/>
    <s v="CPS 812/2023 COMO MEDICO VETERINARIO Y/O ZOOTECNISTA PARA FORTALECER EL COMPONENTE TÉCNICO DE LAS ACTIVIDADES DE IVC EN PBA EN LO ESTABLECIDO POR DEC. 1500/2007 Y SUS RESOLUCIONES"/>
  </r>
  <r>
    <n v="2004123"/>
    <s v="2024-01-11 00:00:00"/>
    <s v="2024-01-11 16:27:46"/>
    <s v="ConOrdendePago"/>
    <n v="4969408"/>
    <n v="33647"/>
    <n v="0"/>
    <s v="Cédula de Ciudadanía"/>
    <s v="65785222"/>
    <s v="GOMEZ FIERRO SANDRA YANNETH"/>
    <s v="Abono en cuenta"/>
    <s v="Ahorro"/>
    <s v="009970190113"/>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969408"/>
    <n v="0"/>
    <n v="4969408"/>
    <n v="0"/>
    <s v="Propios"/>
    <s v="CSF"/>
    <s v="INGRESOS CORRIENTES"/>
    <s v="CPS 849 DE 2023 PAGO 5-FINAL"/>
    <s v="108823"/>
    <s v="107023"/>
    <s v="728123"/>
    <s v="1996423"/>
    <s v="2023-12-27 00:00:00"/>
    <s v="2004123"/>
    <s v="2763524"/>
    <m/>
    <s v="2023-08-03 00:00:00"/>
    <s v="CONTRATO DE PRESTACION DE SERVICIOS - PROFESIONALES"/>
    <s v="CPSP 849-2023"/>
    <s v="CPSP 849-2023 RESPALDAR LA CONTRATACION DE PRESTAR LOS SERVICIOS PROFESIONALES ESPECIALIZADOS RELACIONADOS CON LAS SOLICITUDES DE REGISTROS SANITARIOS, TRAMITES Y ACTIVIDADES ASOCIADAS A LOS PRODUCTOS COMPETENCIA DE LA DIRECCION DE MEDICAMENTOS Y PRO"/>
  </r>
  <r>
    <n v="2004223"/>
    <s v="2024-01-11 00:00:00"/>
    <s v="2024-01-11 16:27:47"/>
    <s v="ConOrdendePago"/>
    <n v="871854"/>
    <n v="5917"/>
    <n v="0"/>
    <s v="Cédula de Ciudadanía"/>
    <s v="1070973399"/>
    <s v="RAMIREZ GARCIA DANIELA"/>
    <s v="Abono en cuenta"/>
    <s v="Ahorro"/>
    <s v="65900055808"/>
    <s v="Activa"/>
    <s v="890903938"/>
    <s v="BANCOLOMBI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871854"/>
    <n v="0"/>
    <n v="871854"/>
    <n v="0"/>
    <s v="Propios"/>
    <s v="CSF"/>
    <s v="INGRESOS CORRIENTES"/>
    <s v="CPS 986 DE 2023 PAGO 5-FINAL"/>
    <s v="130123"/>
    <s v="128223"/>
    <s v="764323"/>
    <s v="2005123"/>
    <s v="2023-12-28 00:00:00"/>
    <s v="2004223"/>
    <s v="2765524"/>
    <m/>
    <s v="2023-08-16 00:00:00"/>
    <s v="CONTRATO DE PRESTACION DE SERVICIOS - PROFESIONALES"/>
    <s v="CPSP No. 986 - 2023"/>
    <s v="CPSP 986 - 2023 PARA LA PRESTACION DE SERVICIOS PROFESIONALES PARA EL DESARROLLO DE LOS PLANES Y PROGRAMAS RELACIONADOS CON LOS PLANES DE CONTROL OFICIAL DE PRODUCTOS DE LA PESCA CON DESTINO AL CONSUMO NACIONAL E INTERNACIONAL"/>
  </r>
  <r>
    <n v="2004323"/>
    <s v="2024-01-11 00:00:00"/>
    <s v="2024-01-11 16:27:47"/>
    <s v="ConOrdendePago"/>
    <n v="3211390.4"/>
    <n v="19917"/>
    <n v="0"/>
    <s v="Cédula de Ciudadanía"/>
    <s v="88222181"/>
    <s v="PEREZ QUINTERO RAIMUNDO"/>
    <s v="Abono en cuenta"/>
    <s v="Ahorro"/>
    <s v="8742046107"/>
    <s v="Activa"/>
    <s v="860034594"/>
    <s v="SCOTIABANK COLPATR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3211390.4"/>
    <n v="0"/>
    <n v="3211390.4"/>
    <n v="0"/>
    <s v="Propios"/>
    <s v="CSF"/>
    <s v="OTROS RECURSOS DE TESORERIA"/>
    <s v="CPS 1204 DE 2023 PAGO 2"/>
    <s v="163023"/>
    <s v="160923"/>
    <s v="887623"/>
    <s v="2000423"/>
    <s v="2023-12-28 00:00:00"/>
    <s v="2004323"/>
    <s v="3238924"/>
    <m/>
    <s v="2023-10-24 00:00:00"/>
    <s v="CONTRATO DE PRESTACION DE SERVICIOS - PROFESIONALES"/>
    <s v="CPSP No. 1204 - 2023"/>
    <s v="CPSP 1204 - 2023 PARA LA PRESTACION DE SERVICIOS COMO MEDICO VETERINARIO Y ZOOTECNISTA PARA FORTALECER EL COMPONENTE TECNICO DE LAS ACTIVIDADES DE IVC EN LAS PBA EN LA DIRECCION DE OPERACIONES SANITARIAS SEGUN DECRETO 1500 / 2007"/>
  </r>
  <r>
    <n v="2004423"/>
    <s v="2024-01-11 00:00:00"/>
    <s v="2024-01-11 16:27:47"/>
    <s v="ConOrdendePago"/>
    <n v="2325490"/>
    <n v="19903"/>
    <n v="0"/>
    <s v="Cédula de Ciudadanía"/>
    <s v="52490199"/>
    <s v="GIRALDO NOREÑA MARISOL"/>
    <s v="Abono en cuenta"/>
    <s v="Ahorro"/>
    <s v="16815937248"/>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325490"/>
    <n v="0"/>
    <n v="2325490"/>
    <n v="0"/>
    <s v="Propios"/>
    <s v="CSF"/>
    <s v="OTROS RECURSOS DE TESORERIA"/>
    <s v="CPS 813 DE 2023 PAGO 5-FINAL"/>
    <s v="108723"/>
    <s v="106923"/>
    <s v="723323"/>
    <s v="1999023"/>
    <s v="2023-12-28 00:00:00"/>
    <s v="2004423"/>
    <s v="2774524"/>
    <m/>
    <s v="2023-08-02 00:00:00"/>
    <s v="CONTRATO DE PRESTACION DE SERVICIOS"/>
    <s v="CPS 813/2023"/>
    <s v="CPS 813/2023 COMO MEDICO VETERINARIO Y/O ZOOTECNISTA PARA FORTALECER EL COMPONENTE TÉCNICO DE LAS ACTIVIDADES DE IVC EN PBA EN LO ESTABLECIDO POR DEC. 1500/2007 Y SUS RESOLUCIONES"/>
  </r>
  <r>
    <n v="2004523"/>
    <s v="2024-01-11 00:00:00"/>
    <s v="2024-01-11 16:27:48"/>
    <s v="ConOrdendePago"/>
    <n v="4969408"/>
    <n v="33647"/>
    <n v="0"/>
    <s v="Cédula de Ciudadanía"/>
    <s v="52118185"/>
    <s v="URREA BULLA SANDRA XIMENA"/>
    <s v="Abono en cuenta"/>
    <s v="Ahorro"/>
    <s v="24076635074"/>
    <s v="Activa"/>
    <s v="860007335"/>
    <s v="BANCO CAJA SOCIAL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969408"/>
    <n v="0"/>
    <n v="4969408"/>
    <n v="0"/>
    <s v="Propios"/>
    <s v="CSF"/>
    <s v="INGRESOS CORRIENTES"/>
    <s v="CPS 854 DE 2023 PAGO 5-FINA"/>
    <s v="117523"/>
    <s v="115623"/>
    <s v="726223"/>
    <s v="1996523"/>
    <s v="2023-12-27 00:00:00"/>
    <s v="2004523"/>
    <s v="2776924"/>
    <m/>
    <s v="2023-08-03 00:00:00"/>
    <s v="CONTRATO DE PRESTACION DE SERVICIOS - PROFESIONALES"/>
    <s v="CPS 854/2023"/>
    <s v="CPS 854/2023 PRESTACIÓN DE SERVICIOS PROFESIONALES ESPECIALIZADOS RELACIONADOS CON LAS SOLICITUDES DE REGISTROS SANITARIOS, TRAMITES Y ACTIVIDADES ASOCIADAS A LOS PRODUCTOS COMPETENCIA DE LA DMPB"/>
  </r>
  <r>
    <n v="2004623"/>
    <s v="2024-01-11 00:00:00"/>
    <s v="2024-01-11 16:27:48"/>
    <s v="ConOrdendePago"/>
    <n v="5337511.87"/>
    <n v="36139"/>
    <n v="0"/>
    <s v="Cédula de Ciudadanía"/>
    <s v="52443797"/>
    <s v="HERRERA GODOY ERIKA EDITH"/>
    <s v="Abono en cuenta"/>
    <s v="Ahorro"/>
    <s v="055379507"/>
    <s v="Activa"/>
    <s v="860002964"/>
    <s v="BANCO DE BOGOTA S. 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337511.87"/>
    <n v="0"/>
    <n v="5337511.87"/>
    <n v="0"/>
    <s v="Propios"/>
    <s v="CSF"/>
    <s v="INGRESOS CORRIENTES"/>
    <s v="CPS 1024 DE 2023 PAGO 5-FINAL"/>
    <s v="137423"/>
    <s v="135423"/>
    <s v="939923"/>
    <s v="2005223"/>
    <s v="2023-12-28 00:00:00"/>
    <s v="2004623"/>
    <s v="2778324"/>
    <m/>
    <s v="2023-11-29 00:00:00"/>
    <s v="CONTRATO DE PRESTACION DE SERVICIOS - PROFESIONALES"/>
    <s v="CESION CPSP No. 1024 - 2023"/>
    <s v="CESION CPSP 1024 - 2023 PARA LA PRESTACIÓN DE SERVICIOS PROFESIONALES ESPECIALIZADOS RELACIONADOS CON LAS SOLICITUDES DE REGISTROS SANITARIOS, TRAMITES Y ACTIVIDADES ASOCIADAS A LOS PRODUCTOS COMPETENCIA DE LA DIRECCIÓN DE MEDICAMENTOS"/>
  </r>
  <r>
    <n v="2004723"/>
    <s v="2024-01-11 00:00:00"/>
    <s v="2024-01-11 16:27:49"/>
    <s v="ConOrdendePago"/>
    <n v="4785355.47"/>
    <n v="32400"/>
    <n v="0"/>
    <s v="Cédula de Ciudadanía"/>
    <s v="74376509"/>
    <s v="CARDENAS NIÑO CAMILO ANDRES"/>
    <s v="Abono en cuenta"/>
    <s v="Ahorro"/>
    <s v="20735875646"/>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785355.47"/>
    <n v="0"/>
    <n v="4785355.47"/>
    <n v="0"/>
    <s v="Propios"/>
    <s v="CSF"/>
    <s v="INGRESOS CORRIENTES"/>
    <s v="CPS 1280 DE 2023 PAGO 1-FINAL"/>
    <s v="170923"/>
    <s v="168623"/>
    <s v="945923"/>
    <s v="2000523"/>
    <s v="2023-12-28 00:00:00"/>
    <s v="2004723"/>
    <s v="2784524"/>
    <m/>
    <s v="2023-12-05 00:00:00"/>
    <s v="CONTRATO DE PRESTACION DE SERVICIOS - PROFESIONALES"/>
    <s v="CPSP No. 1280 - 2023"/>
    <s v="CPSP 1280 - 2023 PARA LA PRESTACIÓN DE SERVICIO PROFESIONALES ESPECIALIZADOS RELACIONADOS CON LAS SOLICITUDES DE REGISTROS SANITARIOS, TRAMITES, ACTIVIDADES ASOCIADAS A PRODUCTOS COMPETENCIA DE LA DMPB MODULO CALIDAD"/>
  </r>
  <r>
    <n v="2004823"/>
    <s v="2024-01-11 00:00:00"/>
    <s v="2024-01-11 16:27:49"/>
    <s v="ConOrdendePago"/>
    <n v="2615563"/>
    <n v="22249"/>
    <n v="0"/>
    <s v="Cédula de Ciudadanía"/>
    <s v="1053821551"/>
    <s v="PALACIOS SERNA WENDY YULEY"/>
    <s v="Abono en cuenta"/>
    <s v="Ahorro"/>
    <s v="610787199"/>
    <s v="Activa"/>
    <s v="860035827"/>
    <s v="BANCO COMERCIAL AV VILLAS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615563"/>
    <n v="0"/>
    <n v="2615563"/>
    <n v="0"/>
    <s v="Propios"/>
    <s v="CSF"/>
    <s v="OTROS RECURSOS DE TESORERIA"/>
    <s v="CPS 818 DE 2023 PAGO 5-FINAL"/>
    <s v="115223"/>
    <s v="113423"/>
    <s v="719223"/>
    <s v="1999123"/>
    <s v="2023-12-28 00:00:00"/>
    <s v="2004823"/>
    <s v="2785624"/>
    <m/>
    <s v="2023-08-01 00:00:00"/>
    <s v="CONTRATO DE PRESTACION DE SERVICIOS - PROFESIONALES"/>
    <s v="CPS 818/2023"/>
    <s v="CPS 818/2023 PRESTACIÓN DE SERVICIOS PROFESIONALES EN LAS ACTIVIDADES DE IVC SANITARIO PARA EL CUMPLIMIENTO DE LAS METAS POA A LOS GRUPOS INTERNOS DE LA DIROS GARANTIZANDO A LOS ESTABLECIMIENTOS COMPETENCIA DEL INVIMA"/>
  </r>
  <r>
    <n v="2004923"/>
    <s v="2024-01-11 00:00:00"/>
    <s v="2024-01-11 16:27:50"/>
    <s v="ConOrdendePago"/>
    <n v="426421"/>
    <n v="2887"/>
    <n v="0"/>
    <s v="Cédula de Ciudadanía"/>
    <s v="52311583"/>
    <s v="DONCEL PACHECO ADRIANA"/>
    <s v="Abono en cuenta"/>
    <s v="Ahorro"/>
    <s v="20515862976"/>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26421"/>
    <n v="0"/>
    <n v="426421"/>
    <n v="0"/>
    <s v="Propios"/>
    <s v="CSF"/>
    <s v="INGRESOS CORRIENTES"/>
    <s v="CPS 1031 DE 2023 PAGO 5-FINAL"/>
    <s v="136523"/>
    <s v="134523"/>
    <s v="797223"/>
    <s v="2005323"/>
    <s v="2023-12-28 00:00:00"/>
    <s v="2004923"/>
    <s v="2787524"/>
    <m/>
    <s v="2023-08-28 00:00:00"/>
    <s v="CONTRATO DE PRESTACION DE SERVICIOS - PROFESIONALES"/>
    <s v="CPSP No. 1031 - 2023"/>
    <s v="CPSP 1031 - 2023 PARA LA PRESTACION DE SERVICIOS PROFESIONALES ESPECIALIZADOS PARA EL ANALISIS FARMACEUTICO DE LOS TRAMITES ASOCIADOS DE AUTORIZACIONES DE USO DE EMERGENCIA (ASUE) Y GESTIONAR TECNICAMENTE LOS REGISTROS SANITARIOS"/>
  </r>
  <r>
    <n v="2005023"/>
    <s v="2024-01-11 00:00:00"/>
    <s v="2024-01-11 16:27:50"/>
    <s v="ConOrdendePago"/>
    <n v="4601303"/>
    <n v="31154"/>
    <n v="0"/>
    <s v="Cédula de Ciudadanía"/>
    <s v="1022353561"/>
    <s v="ENDO NAVARRO NASLY LILIYIBETH"/>
    <s v="Abono en cuenta"/>
    <s v="Ahorro"/>
    <s v="24081892730"/>
    <s v="Activa"/>
    <s v="860007335"/>
    <s v="BANCO CAJA SOCIAL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601303"/>
    <n v="0"/>
    <n v="4601303"/>
    <n v="0"/>
    <s v="Propios"/>
    <s v="CSF"/>
    <s v="INGRESOS CORRIENTES"/>
    <s v="CPS 1287 DE 2023 PAGO 1-FINAL"/>
    <s v="171923"/>
    <s v="169723"/>
    <s v="950223"/>
    <s v="2000623"/>
    <s v="2023-12-28 00:00:00"/>
    <s v="2005023"/>
    <s v="2802724"/>
    <m/>
    <s v="2023-12-06 00:00:00"/>
    <s v="CONTRATO DE PRESTACION DE SERVICIOS - PROFESIONALES"/>
    <s v="CPSP No. 1287 - 2023"/>
    <s v="CPSP 1287 - 2023 PARA PRESTAR SERVICIOS PROFESIONALES PARA BRINDAR APOYO EN EL ESTUDIO DE LA INFORMACIÓN DE SEGURIDAD Y EFICACIA DE LOS TRAMITES DE REGISTROS SANITARIOS QUE REQUIEREN UN CONCEPTO TECNICO DE LAS SALAS ESPECIALIZADAS"/>
  </r>
  <r>
    <n v="2005123"/>
    <s v="2024-01-11 00:00:00"/>
    <s v="2024-01-11 16:27:51"/>
    <s v="ConOrdendePago"/>
    <n v="3516724"/>
    <n v="23811"/>
    <n v="0"/>
    <s v="Cédula de Ciudadanía"/>
    <s v="52266719"/>
    <s v="CHAVARRIA GUTIERREZ INGRIT LORENA"/>
    <s v="Abono en cuenta"/>
    <s v="Ahorro"/>
    <s v="470100226419"/>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3516724"/>
    <n v="0"/>
    <n v="3516724"/>
    <n v="0"/>
    <s v="Propios"/>
    <s v="CSF"/>
    <s v="INGRESOS CORRIENTES"/>
    <s v="CPS 1084 DE 2023 PAGO 3"/>
    <s v="143323"/>
    <s v="141423"/>
    <s v="803823"/>
    <s v="2001723"/>
    <s v="2023-12-28 00:00:00"/>
    <s v="2005123"/>
    <s v="2810524"/>
    <m/>
    <s v="2023-09-01 00:00:00"/>
    <s v="CONTRATO DE PRESTACION DE SERVICIOS - PROFESIONALES"/>
    <s v="CPSP No. 1084 - 2023"/>
    <s v="CPSP 1084 - 2023 PARA LA PRESTACION DE SERVICIOS PROFESIONALES PARA APOYAR EN LAS EVALUACIONES TECNICAS, TRAMITES Y ACTIVIDADES DE LOS REGISTROS SANITARIOS DE ACUERDO CON EL ENFOQUE DEL RIESGO A LOS PRODUCTOS"/>
  </r>
  <r>
    <n v="2005223"/>
    <s v="2024-01-11 00:00:00"/>
    <s v="2024-01-11 16:27:51"/>
    <s v="ConOrdendePago"/>
    <n v="2698406.67"/>
    <n v="18263"/>
    <n v="0"/>
    <s v="Cédula de Ciudadanía"/>
    <s v="1012437391"/>
    <s v="VILLAMIL RAMIREZ JUAN PABLO"/>
    <s v="Abono en cuenta"/>
    <s v="Ahorro"/>
    <s v="488419782989"/>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2698406.67"/>
    <n v="0"/>
    <n v="2698406.67"/>
    <n v="0"/>
    <s v="Propios"/>
    <s v="CSF"/>
    <s v="INGRESOS CORRIENTES"/>
    <s v="CPS 1221 DE 2023 PAGO 2-FINAL"/>
    <s v="165523"/>
    <s v="163323"/>
    <s v="899023"/>
    <s v="2006723"/>
    <s v="2023-12-28 00:00:00"/>
    <s v="2005223"/>
    <s v="2811624"/>
    <m/>
    <s v="2023-11-02 00:00:00"/>
    <s v="CONTRATO DE PRESTACION DE SERVICIOS - PROFESIONALES"/>
    <s v="CPSP No. 1221 - 2023"/>
    <s v="CPSP 1221 - 2023 PARA LA PRESTACION DE SERVICIOS PROFESIONALES COMO QUIMICO FARMACEUTICO PARA APOYAR TECNICAMENTE A LA DIRECCION DE MEDICAMENTOS Y PRODUCTOS BIOLOGICOS EN LAS ACTIVIDADES Y TRAMITES ASOCIADOS DE REGISTROS SANITARIOS"/>
  </r>
  <r>
    <n v="2005323"/>
    <s v="2024-01-11 00:00:00"/>
    <s v="2024-01-11 16:19:42"/>
    <s v="ConOrdendePago"/>
    <n v="2833920"/>
    <n v="24123"/>
    <n v="0"/>
    <s v="Cédula de Ciudadanía"/>
    <s v="1014198954"/>
    <s v="MACIAS CABRERA JULIO CESAR"/>
    <s v="Abono en cuenta"/>
    <s v="Ahorro"/>
    <s v="69183555006"/>
    <s v="Activa"/>
    <s v="890903938"/>
    <s v="BANCOLOMBIA S.A."/>
    <s v="19-12-00"/>
    <s v="INSTITUTO NACIONAL DE VIGILANCIA DE MEDICAMENTOS Y ALIMENTOS - INVIMA"/>
    <x v="1"/>
    <s v="A-02-02-02-008-005"/>
    <s v="SERVICIOS DE SOPORTE"/>
    <n v="2833920"/>
    <n v="0"/>
    <n v="2833920"/>
    <n v="0"/>
    <s v="Propios"/>
    <s v="CSF"/>
    <s v="INGRESOS CORRIENTES"/>
    <s v="CPS 1001 DE 2023 PAGO 4"/>
    <s v="131623"/>
    <s v="129723"/>
    <s v="765823"/>
    <s v="2006823"/>
    <s v="2023-12-28 00:00:00"/>
    <s v="2005323"/>
    <s v="2813324"/>
    <m/>
    <s v="2023-08-16 00:00:00"/>
    <s v="CONTRATO DE PRESTACION DE SERVICIOS"/>
    <s v="CPS No. 1001 - 2023"/>
    <s v="CPS 1001 - 2023 PARA LA PRESTACION DE SERVICIOS DE APOYO A LA GESTION DEL GRUPO DE COMUINICACIONES EN LA REALIZACION DE PIEZAS AUDIOVISUALES EN EL DESARROLLO DEL PLAN ESTRATEGICO PARA DIFUNDIR INFORMACION Y NORMATIVA PARA LA COMUNIDAD INVIMA"/>
  </r>
  <r>
    <n v="2005423"/>
    <s v="2024-01-11 00:00:00"/>
    <s v="2024-01-11 16:27:52"/>
    <s v="ConOrdendePago"/>
    <n v="5521564"/>
    <n v="47257"/>
    <n v="0"/>
    <s v="Cédula de Ciudadanía"/>
    <s v="1053604281"/>
    <s v="MONTAÑEZ ROJAS YINETH YURANY"/>
    <s v="Abono en cuenta"/>
    <s v="Ahorro"/>
    <s v="191132562"/>
    <s v="Activa"/>
    <s v="860002964"/>
    <s v="BANCO DE BOGOTA S. 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5521564"/>
    <n v="0"/>
    <n v="5521564"/>
    <n v="0"/>
    <s v="Propios"/>
    <s v="CSF"/>
    <s v="INGRESOS CORRIENTES"/>
    <s v="CPS 1136 DE 2023 PAGO 3"/>
    <s v="151223"/>
    <s v="149323"/>
    <s v="826123"/>
    <s v="2001823"/>
    <s v="2023-12-28 00:00:00"/>
    <s v="2005423"/>
    <s v="2814424"/>
    <m/>
    <s v="2023-09-18 00:00:00"/>
    <s v="CONTRATO DE PRESTACION DE SERVICIOS - PROFESIONALES"/>
    <s v="CPSP No. 1136 - 2023"/>
    <s v="CPSP 1136 - 2023 PARA LA PRESTACION DE SERVICIOS PROFESIONALES PARA APOYAR LA LIBERACION DE LOTES, LA VALIDACION Y LA EMISION DE CONCEPTOS DE CALIDAD EN VACUNAS VIRALES EN EL GRUPO DE LABORATORIO DE PRODUCTOS BIOLOGICOS DEL INVIMA"/>
  </r>
  <r>
    <n v="2005523"/>
    <s v="2024-01-11 00:00:00"/>
    <s v="2024-01-11 16:27:52"/>
    <s v="ConOrdendePago"/>
    <n v="9068841"/>
    <n v="271194"/>
    <n v="0"/>
    <s v="Cédula de Ciudadanía"/>
    <s v="79998717"/>
    <s v="SASTOQUE COGUA ALEJANDRO"/>
    <s v="Abono en cuenta"/>
    <s v="Ahorro"/>
    <s v="36383773622"/>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9068841"/>
    <n v="0"/>
    <n v="9068841"/>
    <n v="0"/>
    <s v="Propios"/>
    <s v="CSF"/>
    <s v="INGRESOS CORRIENTES"/>
    <s v="CPS 896 DE 2023 PAGO 4"/>
    <s v="124223"/>
    <s v="122323"/>
    <s v="732323"/>
    <s v="2006923"/>
    <s v="2023-12-28 00:00:00"/>
    <s v="2005523"/>
    <s v="2815624"/>
    <m/>
    <s v="2023-08-04 00:00:00"/>
    <s v="CONTRATO DE PRESTACION DE SERVICIOS - PROFESIONALES"/>
    <s v="896/2023"/>
    <s v="CPS 896/2023 PRESTAR LOS SERVICIOS PROFESIONALES ESPECIALIZADOS A LA OTI EN EL DESARROLLO DE ACTIVIDADES QUE PERMITAN EL FORTALECIMIENTO DE LA ARQ. TECNOLOGICA Y DE LOS SITEMAS DE INFORMACIÓN DEL INVIMA"/>
  </r>
  <r>
    <n v="2005623"/>
    <s v="2024-01-11 00:00:00"/>
    <s v="2024-01-11 16:27:53"/>
    <s v="ConOrdendePago"/>
    <n v="8464252"/>
    <n v="250874"/>
    <n v="0"/>
    <s v="Cédula de Ciudadanía"/>
    <s v="79998717"/>
    <s v="SASTOQUE COGUA ALEJANDRO"/>
    <s v="Abono en cuenta"/>
    <s v="Ahorro"/>
    <s v="36383773622"/>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8464252"/>
    <n v="0"/>
    <n v="8464252"/>
    <n v="0"/>
    <s v="Propios"/>
    <s v="CSF"/>
    <s v="INGRESOS CORRIENTES"/>
    <s v="CPS 896 DE 2023 PAGO 5-FINAL"/>
    <s v="124223"/>
    <s v="122323"/>
    <s v="732323"/>
    <s v="2007023"/>
    <s v="2023-12-28 00:00:00"/>
    <s v="2005623"/>
    <s v="2816724"/>
    <m/>
    <s v="2023-08-04 00:00:00"/>
    <s v="CONTRATO DE PRESTACION DE SERVICIOS - PROFESIONALES"/>
    <s v="896/2023"/>
    <s v="CPS 896/2023 PRESTAR LOS SERVICIOS PROFESIONALES ESPECIALIZADOS A LA OTI EN EL DESARROLLO DE ACTIVIDADES QUE PERMITAN EL FORTALECIMIENTO DE LA ARQ. TECNOLOGICA Y DE LOS SITEMAS DE INFORMACIÓN DEL INVIMA"/>
  </r>
  <r>
    <n v="2005723"/>
    <s v="2024-01-11 00:00:00"/>
    <s v="2024-01-11 16:27:53"/>
    <s v="ConOrdendePago"/>
    <n v="1942129"/>
    <n v="15508"/>
    <n v="0"/>
    <s v="Cédula de Ciudadanía"/>
    <s v="1023924801"/>
    <s v="BLANCO VALENCIA HELBERT ARBEY"/>
    <s v="Abono en cuenta"/>
    <s v="Ahorro"/>
    <s v="24064172873"/>
    <s v="Activa"/>
    <s v="860007335"/>
    <s v="BANCO CAJA SOCIAL S.A."/>
    <s v="19-12-00"/>
    <s v="INSTITUTO NACIONAL DE VIGILANCIA DE MEDICAMENTOS Y ALIMENTOS - INVIMA"/>
    <x v="0"/>
    <s v="C-1999-0300-6-0-1999067-02"/>
    <s v="ADQUISICIÓN DE BIENES Y SERVICIOS - SERVICIOS TECNOLÓGICOS - FORTALECIMIENTO INSTITUCIONAL EN LA GESTION ADMINISTRATIVA Y DE APOYO DEL INVIMA A NIVEL NACIONAL"/>
    <n v="1942129"/>
    <n v="0"/>
    <n v="1942129"/>
    <n v="0"/>
    <s v="Propios"/>
    <s v="CSF"/>
    <s v="INGRESOS CORRIENTES"/>
    <s v="CPS 1053 DE 2023 PAGO 4"/>
    <s v="140323"/>
    <s v="138423"/>
    <s v="795623"/>
    <s v="2001923"/>
    <s v="2023-12-28 00:00:00"/>
    <s v="2005723"/>
    <s v="2819024"/>
    <m/>
    <s v="2023-08-28 00:00:00"/>
    <s v="CONTRATO DE PRESTACION DE SERVICIOS"/>
    <s v="CPS No. 1053 - 2023"/>
    <s v="CPS 1053 - 2023 PARA LA PRESTACION DE LOS SERVICIOS TECNICOS PARA LA ATENCION, GESTION Y SOLUCION DE LAS INCIDENCIAS Y REQUERIMIENTOS TECNOLOGICOS DEL INVIMA"/>
  </r>
  <r>
    <n v="2005823"/>
    <s v="2024-01-11 00:00:00"/>
    <s v="2024-01-11 16:27:53"/>
    <s v="ConOrdendePago"/>
    <n v="4049147"/>
    <n v="27416"/>
    <n v="0"/>
    <s v="Cédula de Ciudadanía"/>
    <s v="79241192"/>
    <s v="DUARTE CORREDOR LUIS GUILLERMO"/>
    <s v="Abono en cuenta"/>
    <s v="Ahorro"/>
    <s v="009170353750"/>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049147"/>
    <n v="0"/>
    <n v="4049147"/>
    <n v="0"/>
    <s v="Propios"/>
    <s v="CSF"/>
    <s v="INGRESOS CORRIENTES"/>
    <s v="CPS 904 DE 2023 PAGO 5-FINAL"/>
    <s v="121123"/>
    <s v="119223"/>
    <s v="737323"/>
    <s v="2007123"/>
    <s v="2023-12-28 00:00:00"/>
    <s v="2005823"/>
    <s v="2820324"/>
    <m/>
    <s v="2023-08-08 00:00:00"/>
    <s v="CONTRATO DE PRESTACION DE SERVICIOS - PROFESIONALES"/>
    <s v="904/2023"/>
    <s v="CPS 904/2023 PRESTAR LOS SERVICIOS PROFESIONALES ESPECIALIZADOS RELACIONADOS CON LAS SOLICITUDES DE RS, TRAMITES Y ACTIVIDADES ASOCIADAS A LOS PRODUCTOS COMPETENCIA DE LA DMPB EN EL MODULO DE CALIDAD"/>
  </r>
  <r>
    <n v="2005923"/>
    <s v="2024-01-11 00:00:00"/>
    <s v="2024-01-11 16:27:54"/>
    <s v="ConOrdendePago"/>
    <n v="471639"/>
    <n v="3193"/>
    <n v="0"/>
    <s v="Cédula de Ciudadanía"/>
    <s v="79567599"/>
    <s v="RAMIREZ VARGAS SANTIAGO"/>
    <s v="Abono en cuenta"/>
    <s v="Ahorro"/>
    <s v="488418910102"/>
    <s v="Activa"/>
    <s v="860034313"/>
    <s v="BANCO DAVIVIENDA S.A."/>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471639"/>
    <n v="0"/>
    <n v="471639"/>
    <n v="0"/>
    <s v="Propios"/>
    <s v="CSF"/>
    <s v="INGRESOS CORRIENTES"/>
    <s v="CPS 1216 DE 2023 PAGO 3-FINAL"/>
    <s v="164123"/>
    <s v="161923"/>
    <s v="895123"/>
    <s v="2007523"/>
    <s v="2023-12-28 00:00:00"/>
    <s v="2005923"/>
    <s v="2821624"/>
    <m/>
    <s v="2023-10-30 00:00:00"/>
    <s v="CONTRATO DE PRESTACION DE SERVICIOS - PROFESIONALES"/>
    <s v="CPSP No. 1216 - 2023"/>
    <s v="CPSP 1216 - 2023 PARA LA PRESTACION DE SERVICIOS PROFESIONALES PARA LA RECOPILACION, ORGANIZACION Y SOCIALIZACION DE LOS INSTRUMENTOS, DOCUMENTOS Y PROCEDIMIENTOS ELABORADOS O RECIBIDOS DE LA OFICINA DE TECNOLOGIAS DE LA INFORMACION"/>
  </r>
  <r>
    <n v="2006023"/>
    <s v="2024-01-11 00:00:00"/>
    <s v="2024-01-11 16:27:54"/>
    <s v="ConOrdendePago"/>
    <n v="114542155.59999999"/>
    <n v="6175542"/>
    <n v="0"/>
    <s v="NIT"/>
    <s v="830051965"/>
    <s v="QUIMITRONICA SAS"/>
    <s v="Abono en cuenta"/>
    <s v="Corriente"/>
    <s v="21990128081"/>
    <s v="Activa"/>
    <s v="890903938"/>
    <s v="BANCOLOMBI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114542155.59999999"/>
    <n v="0"/>
    <n v="114542155.59999999"/>
    <n v="0"/>
    <s v="Propios"/>
    <s v="CSF"/>
    <s v="INGRESOS CORRIENTES"/>
    <s v="CCVS 1213 - 2023 PARA EL SUMINISTRO DE LOS INSUMOS, REACTIVOS, MATERIALES Y ELEMENTOS DE USO REGULAR PARA LOS LABORATORIOS DE LA OLCC DEL INVIMA - GRUPOS 11 Y 12 PAGO 1 FACT FEB 8138"/>
    <s v="79323"/>
    <s v="77923"/>
    <s v="893623"/>
    <s v="1973323"/>
    <s v="2023-12-26 00:00:00"/>
    <s v="2006023"/>
    <s v="2776524"/>
    <m/>
    <s v="2023-10-27 00:00:00"/>
    <s v="CONTRATO DE COMPRA VENTA Y SUMINISTROS"/>
    <s v="CCVS No. 1213 - 2023"/>
    <s v="CCVS 1213 - 2023 PARA EL SUMINISTRO DE LOS INSUMOS, REACTIVOS, MATERIALES Y ELEMENTOS DE USO REGULAR PARA LOS LABORATORIOS DE LA OLCC DEL INVIMA - GRUPOS 11 Y 12"/>
  </r>
  <r>
    <n v="2006123"/>
    <s v="2024-01-11 00:00:00"/>
    <s v="2024-01-11 16:27:55"/>
    <s v="ConOrdendePago"/>
    <n v="5521564"/>
    <n v="37473"/>
    <n v="0"/>
    <s v="Cédula de Ciudadanía"/>
    <s v="1026286427"/>
    <s v="RUEDA ARCINIEGAS YHORDAN YASMANY"/>
    <s v="Abono en cuenta"/>
    <s v="Ahorro"/>
    <s v="93281505562"/>
    <s v="Activa"/>
    <s v="890903938"/>
    <s v="BANCOLOMBI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5521564"/>
    <n v="0"/>
    <n v="5521564"/>
    <n v="0"/>
    <s v="Propios"/>
    <s v="CSF"/>
    <s v="INGRESOS CORRIENTES"/>
    <s v="CPS 1068 DE 2023 PAGO 4"/>
    <s v="141223"/>
    <s v="139323"/>
    <s v="798823"/>
    <s v="2002023"/>
    <s v="2023-12-28 00:00:00"/>
    <s v="2006123"/>
    <s v="2822824"/>
    <m/>
    <s v="2023-08-29 00:00:00"/>
    <s v="CONTRATO DE PRESTACION DE SERVICIOS - PROFESIONALES"/>
    <s v="CPSP No. 1068 - 2023"/>
    <s v="CPSP 1068 - 2023 PARA LA PRESTACION DE SERVICIOS PROFESIONALES ESPECIALIZADOS PARA LA REALIZACION DE LAS ESTANDARIZACIONES Y VALIDACIONES DE LAS METODOLOGIAS DE ALTA COMPLEJIDAD DE RESIDUOS DE MEDICAMENTOS VETERINARIOS Y PARTICIPAR EN LOS PROGRAMAS"/>
  </r>
  <r>
    <n v="2006223"/>
    <s v="2024-01-11 00:00:00"/>
    <s v="2024-01-11 16:27:55"/>
    <s v="ConOrdendePago"/>
    <n v="2891150"/>
    <n v="19614"/>
    <n v="0"/>
    <s v="Cédula de Ciudadanía"/>
    <s v="1030686048"/>
    <s v="MENDOZA GONZALEZ LAURA NATALIA"/>
    <s v="Abono en cuenta"/>
    <s v="Ahorro"/>
    <s v="1012027903"/>
    <s v="Activa"/>
    <s v="860034594"/>
    <s v="SCOTIABANK COLPATR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2891150"/>
    <n v="0"/>
    <n v="2891150"/>
    <n v="0"/>
    <s v="Propios"/>
    <s v="CSF"/>
    <s v="OTROS RECURSOS DE TESORERIA"/>
    <s v="CPS 961 DE 2023 PAGO 4"/>
    <s v="130623"/>
    <s v="128723"/>
    <s v="755123"/>
    <s v="2007623"/>
    <s v="2023-12-28 00:00:00"/>
    <s v="2006223"/>
    <s v="2823924"/>
    <m/>
    <s v="2023-08-14 00:00:00"/>
    <s v="CONTRATO DE PRESTACION DE SERVICIOS - PROFESIONALES"/>
    <s v="CPSP No. 961 - 2023"/>
    <s v="CPSP 961 - 2023 PARA LA PRESTACION DE SERVICIOS PROFESIONALES COMO INGENIERO QUIMICO Y/O QUIMICO FARMACEUTICO PARA BRINDAR ASISTENCIA EN LOS PROCESOS DE CERTIFICACION DE CAPACIDAD PRESTADOS POR LA DIRECCION DE COSMETICOS"/>
  </r>
  <r>
    <n v="2006323"/>
    <s v="2024-01-11 00:00:00"/>
    <s v="2024-01-11 16:27:55"/>
    <s v="ConOrdendePago"/>
    <n v="4477423"/>
    <n v="30315"/>
    <n v="0"/>
    <s v="Cédula de Ciudadanía"/>
    <s v="45540866"/>
    <s v="CAUSIL DURANTE ANGELA STELLA"/>
    <s v="Abono en cuenta"/>
    <s v="Ahorro"/>
    <s v="08520866036"/>
    <s v="Activa"/>
    <s v="890903938"/>
    <s v="BANCOLOMB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4477423"/>
    <n v="0"/>
    <n v="4477423"/>
    <n v="0"/>
    <s v="Propios"/>
    <s v="CSF"/>
    <s v="OTROS RECURSOS DE TESORERIA"/>
    <s v="CPS 679 DE 2023 PAGO 6-FINAL"/>
    <s v="96623"/>
    <s v="94823"/>
    <s v="815523"/>
    <s v="2007223"/>
    <s v="2023-12-28 00:00:00"/>
    <s v="2006323"/>
    <s v="2825224"/>
    <m/>
    <s v="2023-09-11 00:00:00"/>
    <s v="CONTRATO DE PRESTACION DE SERVICIOS - PROFESIONALES"/>
    <s v="CESION CPSP No. 679 - 2023"/>
    <s v="CESION CPSP 679 - 2023 PARA LA PRESTACION DE SERVICIOS PROFESIONALES DE MEDICO ESPECIALIZADO PARA LA EVALUACION, ANALISIS Y EMISION DE CONCEPTOS CLINICOS PARA LOS PROTOCOLOS DE INVESTIGACION CON MEDICAMENTOS QUE INVOLUCRAN SERES HUMANOS"/>
  </r>
  <r>
    <n v="2006423"/>
    <s v="2024-01-11 00:00:00"/>
    <s v="2024-01-11 16:27:56"/>
    <s v="ConOrdendePago"/>
    <n v="3736519"/>
    <n v="31981"/>
    <n v="0"/>
    <s v="Cédula de Ciudadanía"/>
    <s v="1026290091"/>
    <s v="ARENAS NEMOGA SERGIO ANDRES"/>
    <s v="Abono en cuenta"/>
    <s v="Ahorro"/>
    <s v="005658511"/>
    <s v="Activa"/>
    <s v="890903937"/>
    <s v="ITAU CORPBANCA COLOMBIA S 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3736519"/>
    <n v="0"/>
    <n v="3736519"/>
    <n v="0"/>
    <s v="Propios"/>
    <s v="CSF"/>
    <s v="INGRESOS CORRIENTES"/>
    <s v="CPS 987 DE 2023 PAGO 4"/>
    <s v="130923"/>
    <s v="129023"/>
    <s v="764223"/>
    <s v="2008623"/>
    <s v="2023-12-28 00:00:00"/>
    <s v="2006423"/>
    <s v="2826724"/>
    <m/>
    <s v="2023-08-16 00:00:00"/>
    <s v="CONTRATO DE PRESTACION DE SERVICIOS - PROFESIONALES"/>
    <s v="CPSP No. 987 - 2023"/>
    <s v="CPSP 987 - 2023 PARA LA PRESTACION DE SERVICIOS PROFESIONALES PARA EL DESARROLLO DE LOS PLANES Y PROGRAMAS RELACIONADOS CON LOS PLANES DE CONTROL OFICIAL DE PRODUCTOS DE LA PESCA CON DESTINO A CONSUMO NACIONAL E INTERNACIONAL"/>
  </r>
  <r>
    <n v="2006523"/>
    <s v="2024-01-11 00:00:00"/>
    <s v="2024-01-11 16:27:56"/>
    <s v="ConOrdendePago"/>
    <n v="3399499"/>
    <n v="23017"/>
    <n v="0"/>
    <s v="Cédula de Ciudadanía"/>
    <s v="52266719"/>
    <s v="CHAVARRIA GUTIERREZ INGRIT LORENA"/>
    <s v="Abono en cuenta"/>
    <s v="Ahorro"/>
    <s v="470100226419"/>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3399499"/>
    <n v="0"/>
    <n v="3399499"/>
    <n v="0"/>
    <s v="Propios"/>
    <s v="CSF"/>
    <s v="INGRESOS CORRIENTES"/>
    <s v="CPS 1084 DE 2023 PAGO 4-FINAL"/>
    <s v="143323"/>
    <s v="141423"/>
    <s v="803823"/>
    <s v="2002123"/>
    <s v="2023-12-28 00:00:00"/>
    <s v="2006523"/>
    <s v="2827524"/>
    <m/>
    <s v="2023-09-01 00:00:00"/>
    <s v="CONTRATO DE PRESTACION DE SERVICIOS - PROFESIONALES"/>
    <s v="CPSP No. 1084 - 2023"/>
    <s v="CPSP 1084 - 2023 PARA LA PRESTACION DE SERVICIOS PROFESIONALES PARA APOYAR EN LAS EVALUACIONES TECNICAS, TRAMITES Y ACTIVIDADES DE LOS REGISTROS SANITARIOS DE ACUERDO CON EL ENFOQUE DEL RIESGO A LOS PRODUCTOS"/>
  </r>
  <r>
    <n v="2006623"/>
    <s v="2024-01-11 00:00:00"/>
    <s v="2024-01-11 16:27:57"/>
    <s v="ConOrdendePago"/>
    <n v="3964297.3"/>
    <n v="26841"/>
    <n v="0"/>
    <s v="Cédula de Ciudadanía"/>
    <s v="80872866"/>
    <s v="MUTIS NAMUR GABRIEL"/>
    <s v="Abono en cuenta"/>
    <s v="Ahorro"/>
    <s v="20108822404"/>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3964297.3"/>
    <n v="0"/>
    <n v="3964297.3"/>
    <n v="0"/>
    <s v="Propios"/>
    <s v="CSF"/>
    <s v="OTROS RECURSOS DE TESORERIA"/>
    <s v="CPS 800 DE 2023 PAGO 5-FINAL"/>
    <s v="114523"/>
    <s v="112623"/>
    <s v="715823"/>
    <s v="2007723"/>
    <s v="2023-12-28 00:00:00"/>
    <s v="2006623"/>
    <s v="2829024"/>
    <m/>
    <s v="2023-07-31 00:00:00"/>
    <s v="CONTRATO DE PRESTACION DE SERVICIOS - PROFESIONALES"/>
    <s v="CPS 2023"/>
    <s v="CPS 800/2023 PRESTACIÓN DE SERVICIOS PROFESIONALES AL INVIMA PARA APOYAR TECNICAMENTE AL GRUPO DEL SISTEMA DE ANALISIS DE RIESGOS QUÍMICOS DE LA DIRECCIÓN DE ALIMENTOS Y BEBIDAS EN EL IVC RELACIONADOS CON OGM Y LOS PROCESOS REGULATORIOS"/>
  </r>
  <r>
    <n v="2006723"/>
    <s v="2024-01-11 00:00:00"/>
    <s v="2024-01-11 16:27:57"/>
    <s v="ConOrdendePago"/>
    <n v="1927433.33"/>
    <n v="16490"/>
    <n v="0"/>
    <s v="Cédula de Ciudadanía"/>
    <s v="1007345252"/>
    <s v="HOYOS QUITORA ANDRES YESID"/>
    <s v="Abono en cuenta"/>
    <s v="Ahorro"/>
    <s v="91200370444"/>
    <s v="Activa"/>
    <s v="890903938"/>
    <s v="BANCOLOMB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1927433.33"/>
    <n v="0"/>
    <n v="1927433.33"/>
    <n v="0"/>
    <s v="Propios"/>
    <s v="CSF"/>
    <s v="OTROS RECURSOS DE TESORERIA"/>
    <s v="CPS 928 DE 2023 PAGO 5-FINAL"/>
    <s v="126423"/>
    <s v="124523"/>
    <s v="742823"/>
    <s v="2008723"/>
    <s v="2023-12-28 00:00:00"/>
    <s v="2006723"/>
    <s v="2831024"/>
    <m/>
    <s v="2023-08-10 00:00:00"/>
    <s v="CONTRATO DE PRESTACION DE SERVICIOS - PROFESIONALES"/>
    <s v="CPSP No. 928 - 2023"/>
    <s v="CPSP 928 - 2023 PARA LA PRESTACION DE SERVICIOS PROFESIONALES COMO INGENIERO QUIMICO Y/O QUIMICO FARMACEUTICO PARA BRINDAR ASISTENCIA EN LOS PROCESOS DE SEGUIMIENTO A LOS ESTABLECIMIENTOS COMPETENCIA DE LA DIRECCION DE DISPOSITIVOS"/>
  </r>
  <r>
    <n v="2006823"/>
    <s v="2024-01-11 00:00:00"/>
    <s v="2024-01-11 16:19:42"/>
    <s v="ConOrdendePago"/>
    <n v="2739456"/>
    <n v="18491"/>
    <n v="0"/>
    <s v="Cédula de Ciudadanía"/>
    <s v="1045684309"/>
    <s v="SANCHEZ FERNANDEZ JULIO CESAR"/>
    <s v="Abono en cuenta"/>
    <s v="Ahorro"/>
    <s v="488420219476"/>
    <s v="Activa"/>
    <s v="860034313"/>
    <s v="BANCO DAVIVIENDA S.A."/>
    <s v="19-12-00"/>
    <s v="INSTITUTO NACIONAL DE VIGILANCIA DE MEDICAMENTOS Y ALIMENTOS - INVIMA"/>
    <x v="1"/>
    <s v="A-02-02-02-008-005"/>
    <s v="SERVICIOS DE SOPORTE"/>
    <n v="2739456"/>
    <n v="0"/>
    <n v="2739456"/>
    <n v="0"/>
    <s v="Propios"/>
    <s v="CSF"/>
    <s v="INGRESOS CORRIENTES"/>
    <s v="CPS 808 DE 2023 PAGO 5-FINAL"/>
    <s v="112823"/>
    <s v="111023"/>
    <s v="719123"/>
    <s v="2007823"/>
    <s v="2023-12-28 00:00:00"/>
    <s v="2006823"/>
    <s v="2832624"/>
    <m/>
    <s v="2023-08-01 00:00:00"/>
    <s v="CONTRATO DE PRESTACION DE SERVICIOS"/>
    <s v="CPS 808/2023"/>
    <s v="CPS 808/2023 PRESTAR SERVICIOS DE APOYO A LA GESTIÓN A LA DIROS EN LAS ACTIVIDADES DE OPERACIÓN Y SEGUIMIENTO DE LOS PROCESOS LOGISITICOS EN EL EJERCICIO DE LAS LABORES MISIONALES DE IVC."/>
  </r>
  <r>
    <n v="2006923"/>
    <s v="2024-01-11 00:00:00"/>
    <s v="2024-01-11 16:27:57"/>
    <s v="ConOrdendePago"/>
    <n v="920260"/>
    <n v="7876"/>
    <n v="0"/>
    <s v="Cédula de Ciudadanía"/>
    <s v="1053604281"/>
    <s v="MONTAÑEZ ROJAS YINETH YURANY"/>
    <s v="Abono en cuenta"/>
    <s v="Ahorro"/>
    <s v="191132562"/>
    <s v="Activa"/>
    <s v="860002964"/>
    <s v="BANCO DE BOGOTA S. 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920260"/>
    <n v="0"/>
    <n v="920260"/>
    <n v="0"/>
    <s v="Propios"/>
    <s v="CSF"/>
    <s v="INGRESOS CORRIENTES"/>
    <s v="CPS 1136 DE 2023 PAGO 4-FINAL"/>
    <s v="151223"/>
    <s v="149323"/>
    <s v="826123"/>
    <s v="2002223"/>
    <s v="2023-12-28 00:00:00"/>
    <s v="2006923"/>
    <s v="2834124"/>
    <m/>
    <s v="2023-09-18 00:00:00"/>
    <s v="CONTRATO DE PRESTACION DE SERVICIOS - PROFESIONALES"/>
    <s v="CPSP No. 1136 - 2023"/>
    <s v="CPSP 1136 - 2023 PARA LA PRESTACION DE SERVICIOS PROFESIONALES PARA APOYAR LA LIBERACION DE LOTES, LA VALIDACION Y LA EMISION DE CONCEPTOS DE CALIDAD EN VACUNAS VIRALES EN EL GRUPO DE LABORATORIO DE PRODUCTOS BIOLOGICOS DEL INVIMA"/>
  </r>
  <r>
    <n v="2007023"/>
    <s v="2024-01-11 00:00:00"/>
    <s v="2024-01-11 16:27:58"/>
    <s v="ConOrdendePago"/>
    <n v="2891150"/>
    <n v="19567"/>
    <n v="0"/>
    <s v="Cédula de Ciudadanía"/>
    <s v="1031167113"/>
    <s v="CORONADO OSPINA KAREN JOHANNA"/>
    <s v="Abono en cuenta"/>
    <s v="Ahorro"/>
    <s v="488426495583"/>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2891150"/>
    <n v="0"/>
    <n v="2891150"/>
    <n v="0"/>
    <s v="Propios"/>
    <s v="CSF"/>
    <s v="INGRESOS CORRIENTES"/>
    <s v="CPS 899 DE 2023 PAGO 5"/>
    <s v="123823"/>
    <s v="121923"/>
    <s v="876523"/>
    <s v="2007923"/>
    <s v="2023-12-28 00:00:00"/>
    <s v="2007023"/>
    <s v="2835724"/>
    <m/>
    <s v="2023-10-13 00:00:00"/>
    <s v="CONTRATO DE PRESTACION DE SERVICIOS"/>
    <s v="CESION DEL CPS No. 899 - 2023"/>
    <s v="CESION CPS 899 - 2023 PARA PRESTAR SERVICIOS PROFESIONALES JURIDICOS AL INVIMA CON EL FIN DE EVALUAR Y APOYAR LEGALMENTE EN LOS PROCESOS DE MODIFICACIONES DE LAS AUTORIZACIONES SANITARIAS DE ALIMENTOS Y DEMAS CONSULTAS DENTRO DE MARCO REGLAMENTARIO"/>
  </r>
  <r>
    <n v="2007123"/>
    <s v="2024-01-11 00:00:00"/>
    <s v="2024-01-11 16:27:58"/>
    <s v="ConOrdendePago"/>
    <n v="3681043"/>
    <n v="24923"/>
    <n v="0"/>
    <s v="Cédula de Ciudadanía"/>
    <s v="52330276"/>
    <s v="TRUJILLO AGUILERA YAMILE JANNETH"/>
    <s v="Abono en cuenta"/>
    <s v="Ahorro"/>
    <s v="007770276595"/>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3681043"/>
    <n v="0"/>
    <n v="3681043"/>
    <n v="0"/>
    <s v="Propios"/>
    <s v="CSF"/>
    <s v="INGRESOS CORRIENTES"/>
    <s v="CPS 941 DE 2023 PAGO 5-FINAL"/>
    <s v="128123"/>
    <s v="126223"/>
    <s v="747323"/>
    <s v="2008823"/>
    <s v="2023-12-28 00:00:00"/>
    <s v="2007123"/>
    <s v="2828524"/>
    <m/>
    <s v="2023-08-10 00:00:00"/>
    <s v="CONTRATO DE PRESTACION DE SERVICIOS - PROFESIONALES"/>
    <s v="CPSP No. 941 - 2023"/>
    <s v="CPSP 941 - 2023 PARA LA PRESTACION DE SERVICIOS PROFESIONALES ESPECIALIZADOS RELACIONADOS CON LAS SOLICITUDES DE REGISTROS SANITARIOS, TRAMITES Y ACTIVIDADES ASOCIADAS A LOS PRODUCTOS COMPETENCIA DE LA DIRECCION DE MEDICAMENTOS DEL INVIMA"/>
  </r>
  <r>
    <n v="2007223"/>
    <s v="2024-01-11 00:00:00"/>
    <s v="2024-01-11 16:27:59"/>
    <s v="ConOrdendePago"/>
    <n v="1541946.67"/>
    <n v="10461"/>
    <n v="0"/>
    <s v="Cédula de Ciudadanía"/>
    <s v="1030686048"/>
    <s v="MENDOZA GONZALEZ LAURA NATALIA"/>
    <s v="Abono en cuenta"/>
    <s v="Ahorro"/>
    <s v="1012027903"/>
    <s v="Activa"/>
    <s v="860034594"/>
    <s v="SCOTIABANK COLPATR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1541946.67"/>
    <n v="0"/>
    <n v="1541946.67"/>
    <n v="0"/>
    <s v="Propios"/>
    <s v="CSF"/>
    <s v="OTROS RECURSOS DE TESORERIA"/>
    <s v="CPS 961 DE 2023 PAGO 5-FINAL"/>
    <s v="130623"/>
    <s v="128723"/>
    <s v="755123"/>
    <s v="2008023"/>
    <s v="2023-12-28 00:00:00"/>
    <s v="2007223"/>
    <s v="2829724"/>
    <m/>
    <s v="2023-08-14 00:00:00"/>
    <s v="CONTRATO DE PRESTACION DE SERVICIOS - PROFESIONALES"/>
    <s v="CPSP No. 961 - 2023"/>
    <s v="CPSP 961 - 2023 PARA LA PRESTACION DE SERVICIOS PROFESIONALES COMO INGENIERO QUIMICO Y/O QUIMICO FARMACEUTICO PARA BRINDAR ASISTENCIA EN LOS PROCESOS DE CERTIFICACION DE CAPACIDAD PRESTADOS POR LA DIRECCION DE COSMETICOS"/>
  </r>
  <r>
    <n v="2007323"/>
    <s v="2024-01-11 00:00:00"/>
    <s v="2024-01-11 16:27:59"/>
    <s v="ConOrdendePago"/>
    <n v="5521564"/>
    <n v="37385"/>
    <n v="0"/>
    <s v="Cédula de Ciudadanía"/>
    <s v="1018410727"/>
    <s v="RAMOS ROMERO ELIZABETH"/>
    <s v="Abono en cuenta"/>
    <s v="Ahorro"/>
    <s v="455200093553"/>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644 DE 2023 PAGO 6-FINAL"/>
    <s v="88523"/>
    <s v="87023"/>
    <s v="572823"/>
    <s v="2008123"/>
    <s v="2023-12-28 00:00:00"/>
    <s v="2007323"/>
    <s v="2831124"/>
    <m/>
    <s v="2023-06-21 00:00:00"/>
    <s v="CONTRATO DE PRESTACION DE SERVICIOS - PROFESIONALES"/>
    <s v="CPSP No. 644 - 2023"/>
    <s v="CPSP 644 - 2023 PARA LA PRESTACION DE SERVICIOS PROFESIONALES ESPECIALIZADOS PARA APOYAR EL ESTUDIO, ANALISIS Y EMISION DE CONCEPTOS TECNICOS DE EVALUACION FARMACEUTICA Y FARMACOLOGICA A LAS SOLICITUDES DERIVADAS DE LA EVALUACION DE REGISTROS SANIT"/>
  </r>
  <r>
    <n v="2007423"/>
    <s v="2024-01-11 00:00:00"/>
    <s v="2024-01-11 16:27:59"/>
    <s v="ConOrdendePago"/>
    <n v="373652"/>
    <n v="3198"/>
    <n v="0"/>
    <s v="Cédula de Ciudadanía"/>
    <s v="13505171"/>
    <s v="COLMENARES PEÑA JESUS JAVIER"/>
    <s v="Abono en cuenta"/>
    <s v="Ahorro"/>
    <s v="24065631197"/>
    <s v="Activa"/>
    <s v="860007335"/>
    <s v="BANCO CAJA SOCIAL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373652"/>
    <n v="0"/>
    <n v="373652"/>
    <n v="0"/>
    <s v="Propios"/>
    <s v="CSF"/>
    <s v="OTROS RECURSOS DE TESORERIA"/>
    <s v="CPS 1000 DE 2023 PAGO 5-FINAL"/>
    <s v="134423"/>
    <s v="132523"/>
    <s v="768223"/>
    <s v="2002323"/>
    <s v="2023-12-28 00:00:00"/>
    <s v="2007423"/>
    <s v="2832124"/>
    <m/>
    <s v="2023-08-17 00:00:00"/>
    <s v="CONTRATO DE PRESTACION DE SERVICIOS - PROFESIONALES"/>
    <s v="CPSP No. 1000 - 2023"/>
    <s v="CPSP 1000 - 2023 PARA LA PRESTACION DE SERVICIOS PROFESIONALES EN LA GESTION DE LOS TRAMITES REALIZADOS A TRAVES DE LA VENTANILLA UNICA DE COMERCIO EXTERIOR &quot;VUCE&quot; Y LAS AUTORIZACIONES DE IMPORTACION DE PRODUCTOS COMPETENCIA DE LA DIRECCION DE OPER"/>
  </r>
  <r>
    <n v="2007523"/>
    <s v="2024-01-11 00:00:00"/>
    <s v="2024-01-11 16:28:00"/>
    <s v="ConOrdendePago"/>
    <n v="707459"/>
    <n v="22020"/>
    <n v="0"/>
    <s v="Cédula de Ciudadanía"/>
    <s v="80849753"/>
    <s v="BAEZ ALBA ANDRES IGNACIO"/>
    <s v="Abono en cuenta"/>
    <s v="Ahorro"/>
    <s v="90110580260"/>
    <s v="Activa"/>
    <s v="860050750"/>
    <s v="BANCO GNB SUDAMERIS S 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707459"/>
    <n v="0"/>
    <n v="707459"/>
    <n v="0"/>
    <s v="Propios"/>
    <s v="CSF"/>
    <s v="INGRESOS CORRIENTES"/>
    <s v="CPS 1065 DE 2023 PAGO 5-FINAL"/>
    <s v="139223"/>
    <s v="137323"/>
    <s v="799323"/>
    <s v="2008923"/>
    <s v="2023-12-28 00:00:00"/>
    <s v="2007523"/>
    <s v="2902524"/>
    <m/>
    <s v="2023-08-29 00:00:00"/>
    <s v="CONTRATO DE PRESTACION DE SERVICIOS - PROFESIONALES"/>
    <s v="CPSP No. 1065 - 2023"/>
    <s v="CPSP 1065 - 2023 PARA LA PRESTACION DE SERVICIOS PROFESIONALES ESPECIALIZADOS EN LA OFICINA DE TECNOLOGIAS DE LA INFORMACION EN LA IMPLEMENTACION DE NUEVAS SOLUCIONES DE SOFTWARE E IMPLEMENTACION DE FUNCIONALIDADES DE LOS NUEVOS SISTEMAS DE INFORMA"/>
  </r>
  <r>
    <n v="2007623"/>
    <s v="2024-01-11 00:00:00"/>
    <s v="2024-01-11 16:28:00"/>
    <s v="ConOrdendePago"/>
    <n v="1831062"/>
    <n v="12394"/>
    <n v="0"/>
    <s v="Cédula de Ciudadanía"/>
    <s v="1031167113"/>
    <s v="CORONADO OSPINA KAREN JOHANNA"/>
    <s v="Abono en cuenta"/>
    <s v="Ahorro"/>
    <s v="488426495583"/>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1831062"/>
    <n v="0"/>
    <n v="1831062"/>
    <n v="0"/>
    <s v="Propios"/>
    <s v="CSF"/>
    <s v="INGRESOS CORRIENTES"/>
    <s v="CPS 899 DE 2023 PAGO 6-FINAL"/>
    <s v="123823"/>
    <s v="121923"/>
    <s v="876523"/>
    <s v="2008223"/>
    <s v="2023-12-28 00:00:00"/>
    <s v="2007623"/>
    <s v="2833124"/>
    <m/>
    <s v="2023-10-13 00:00:00"/>
    <s v="CONTRATO DE PRESTACION DE SERVICIOS"/>
    <s v="CESION DEL CPS No. 899 - 2023"/>
    <s v="CESION CPS 899 - 2023 PARA PRESTAR SERVICIOS PROFESIONALES JURIDICOS AL INVIMA CON EL FIN DE EVALUAR Y APOYAR LEGALMENTE EN LOS PROCESOS DE MODIFICACIONES DE LAS AUTORIZACIONES SANITARIAS DE ALIMENTOS Y DEMAS CONSULTAS DENTRO DE MARCO REGLAMENTARIO"/>
  </r>
  <r>
    <n v="2007723"/>
    <s v="2024-01-11 00:00:00"/>
    <s v="2024-01-11 16:19:43"/>
    <s v="ConOrdendePago"/>
    <n v="3736519"/>
    <n v="25300"/>
    <n v="0"/>
    <s v="Cédula de Ciudadanía"/>
    <s v="22732622"/>
    <s v="MARQUEZ LLANOS MARIA MARGARITA"/>
    <s v="Abono en cuenta"/>
    <s v="Ahorro"/>
    <s v="655049542"/>
    <s v="Activa"/>
    <s v="860002964"/>
    <s v="BANCO DE BOGOTA S. A."/>
    <s v="19-12-00"/>
    <s v="INSTITUTO NACIONAL DE VIGILANCIA DE MEDICAMENTOS Y ALIMENTOS - INVIMA"/>
    <x v="1"/>
    <s v="A-02-02-02-008-002"/>
    <s v="SERVICIOS JURÍDICOS Y CONTABLES"/>
    <n v="3736519"/>
    <n v="0"/>
    <n v="3736519"/>
    <n v="0"/>
    <s v="Propios"/>
    <s v="CSF"/>
    <s v="INGRESOS CORRIENTES"/>
    <s v="CPS 1058 DE 2023 PAGO 4"/>
    <s v="139823"/>
    <s v="137923"/>
    <s v="797323"/>
    <s v="2009023"/>
    <s v="2023-12-28 00:00:00"/>
    <s v="2007723"/>
    <s v="2834524"/>
    <m/>
    <s v="2023-08-28 00:00:00"/>
    <s v="CONTRATO DE PRESTACION DE SERVICIOS - PROFESIONALES"/>
    <s v="CPSP No. 1058 - 2023"/>
    <s v="CPSP 1058 - 2023 PARA LA PRESTACION DE SERVICIOS PROFESIONALES COMO ABOGADO A LA OFICINA ASESORA JURIDICA PARA BRINDAR APOYO DE MANERA INTEGRAL EN LOS ASUNTOS DE SU COMPETENCIA"/>
  </r>
  <r>
    <n v="2007823"/>
    <s v="2024-01-11 00:00:00"/>
    <s v="2024-01-11 16:28:01"/>
    <s v="ConOrdendePago"/>
    <n v="258951"/>
    <n v="2069"/>
    <n v="0"/>
    <s v="Cédula de Ciudadanía"/>
    <s v="1023924801"/>
    <s v="BLANCO VALENCIA HELBERT ARBEY"/>
    <s v="Abono en cuenta"/>
    <s v="Ahorro"/>
    <s v="24064172873"/>
    <s v="Activa"/>
    <s v="860007335"/>
    <s v="BANCO CAJA SOCIAL S.A."/>
    <s v="19-12-00"/>
    <s v="INSTITUTO NACIONAL DE VIGILANCIA DE MEDICAMENTOS Y ALIMENTOS - INVIMA"/>
    <x v="0"/>
    <s v="C-1999-0300-6-0-1999067-02"/>
    <s v="ADQUISICIÓN DE BIENES Y SERVICIOS - SERVICIOS TECNOLÓGICOS - FORTALECIMIENTO INSTITUCIONAL EN LA GESTION ADMINISTRATIVA Y DE APOYO DEL INVIMA A NIVEL NACIONAL"/>
    <n v="258951"/>
    <n v="0"/>
    <n v="258951"/>
    <n v="0"/>
    <s v="Propios"/>
    <s v="CSF"/>
    <s v="INGRESOS CORRIENTES"/>
    <s v="CPS 1053 DE 2023 PAGO 5-FINAL"/>
    <s v="140323"/>
    <s v="138423"/>
    <s v="795623"/>
    <s v="2002423"/>
    <s v="2023-12-28 00:00:00"/>
    <s v="2007823"/>
    <s v="2835524"/>
    <m/>
    <s v="2023-08-28 00:00:00"/>
    <s v="CONTRATO DE PRESTACION DE SERVICIOS"/>
    <s v="CPS No. 1053 - 2023"/>
    <s v="CPS 1053 - 2023 PARA LA PRESTACION DE LOS SERVICIOS TECNICOS PARA LA ATENCION, GESTION Y SOLUCION DE LAS INCIDENCIAS Y REQUERIMIENTOS TECNOLOGICOS DEL INVIMA"/>
  </r>
  <r>
    <n v="2007923"/>
    <s v="2024-01-11 00:00:00"/>
    <s v="2024-01-11 16:28:01"/>
    <s v="ConOrdendePago"/>
    <n v="5446201.2000000002"/>
    <n v="616011"/>
    <n v="0"/>
    <s v="Cédula de Ciudadanía"/>
    <s v="80400563"/>
    <s v="CASTILLO MARIN LIBARDO"/>
    <s v="Abono en cuenta"/>
    <s v="Ahorro"/>
    <s v="20735890627"/>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5446201.2000000002"/>
    <n v="0"/>
    <n v="5446201.2000000002"/>
    <n v="0"/>
    <s v="Propios"/>
    <s v="CSF"/>
    <s v="INGRESOS CORRIENTES"/>
    <s v="CPS 674 DE 2023 PAGO 6-FINAL"/>
    <s v="93123"/>
    <s v="91423"/>
    <s v="656923"/>
    <s v="2008523"/>
    <s v="2023-12-28 00:00:00"/>
    <s v="2007923"/>
    <s v="2903924"/>
    <m/>
    <s v="2023-07-10 00:00:00"/>
    <s v="CONTRATO DE PRESTACION DE SERVICIOS - PROFESIONALES"/>
    <s v="CPSP No. 674 - 2023"/>
    <s v="CPSP 674 - 2023 PARA LA PRESTACION DE SERVICIOS PROFESIONALES PARA ANALIZAR DESARROLLAR E IMPLEMENTAR CONTROLES DE CAMBIO PARA MEJORAS EVOLUTIVAS RELACIONADAS CON TARIFAS Y NORMAS Y AJUSTES A LOS PROCEDIMIENTOS QUE SE RELACIONAN CON EL APLICATIVO"/>
  </r>
  <r>
    <n v="2008023"/>
    <s v="2024-01-11 00:00:00"/>
    <s v="2024-01-11 16:28:02"/>
    <s v="ConOrdendePago"/>
    <n v="2491013"/>
    <n v="16906"/>
    <n v="0"/>
    <s v="Cédula de Ciudadanía"/>
    <s v="53106612"/>
    <s v="VILLAMIL LOPEZ JENNY MARITHZA"/>
    <s v="Abono en cuenta"/>
    <s v="Ahorro"/>
    <s v="041939773"/>
    <s v="Activa"/>
    <s v="860035827"/>
    <s v="BANCO COMERCIAL AV VILLAS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2491013"/>
    <n v="0"/>
    <n v="2491013"/>
    <n v="0"/>
    <s v="Propios"/>
    <s v="CSF"/>
    <s v="INGRESOS CORRIENTES"/>
    <s v="CPS 879 DE 2023 PAGO 5-FINAL"/>
    <s v="120823"/>
    <s v="118923"/>
    <s v="726123"/>
    <s v="2009123"/>
    <s v="2023-12-28 00:00:00"/>
    <s v="2008023"/>
    <s v="2836224"/>
    <m/>
    <s v="2023-08-03 00:00:00"/>
    <s v="CONTRATO DE PRESTACION DE SERVICIOS - PROFESIONALES"/>
    <s v="879/2023"/>
    <s v="CPS 879/2023 PRESTAR LOS SERVICIOS PROFESIONALES AL INVIMA PARA APOYAR EL DESARROLLO DE LAS METODOLOGIAS MICROBIOLOGICAS Y EMISIÓN DE REPORTES ANALITICOS ASOCIADOS A LOS PROD. COMPETENCIA DEL LAB DE MICROBIOLOGIA DE FARMACEUTICOS"/>
  </r>
  <r>
    <n v="2008123"/>
    <s v="2024-01-11 00:00:00"/>
    <s v="2024-01-11 16:28:02"/>
    <s v="ConOrdendePago"/>
    <n v="2117361"/>
    <n v="0"/>
    <n v="0"/>
    <s v="Cédula de Ciudadanía"/>
    <s v="43757574"/>
    <s v="VELEZ CARTAGENA LUZ ELENA"/>
    <s v="Abono en cuenta"/>
    <s v="Ahorro"/>
    <s v="10192582845"/>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117361"/>
    <n v="0"/>
    <n v="2117361"/>
    <n v="0"/>
    <s v="Propios"/>
    <s v="CSF"/>
    <s v="OTROS RECURSOS DE TESORERIA"/>
    <s v="CPS 968 DE 2023 PAGO 5-FINAL"/>
    <s v="117723"/>
    <s v="115823"/>
    <s v="758723"/>
    <s v="2008423"/>
    <s v="2023-12-28 00:00:00"/>
    <s v="2008123"/>
    <s v="2839224"/>
    <m/>
    <s v="2023-08-15 00:00:00"/>
    <s v="CONTRATO DE PRESTACION DE SERVICIOS - PROFESIONALES"/>
    <s v="CPSP No. 968 - 2023"/>
    <s v="CPSP 968 - 2023 PARA LA PRESTACIÓN SERVICIOS PROFESIONALES EN LAS ACTIVIDADES DE IVC SANITARIO PARA EL CUMPLIMIENTO DE LAS METAS DEL POA A LOS GRUPOS INTERNOS DE LA DIROS. PARA GARANTIZAR VIGILANCIA ESTABLECIMIENTO COMP. INVIMA"/>
  </r>
  <r>
    <n v="2008223"/>
    <s v="2024-01-11 00:00:00"/>
    <s v="2024-01-11 16:28:03"/>
    <s v="ConOrdendePago"/>
    <n v="184052"/>
    <n v="1249"/>
    <n v="0"/>
    <s v="Cédula de Ciudadanía"/>
    <s v="1026286427"/>
    <s v="RUEDA ARCINIEGAS YHORDAN YASMANY"/>
    <s v="Abono en cuenta"/>
    <s v="Ahorro"/>
    <s v="93281505562"/>
    <s v="Activa"/>
    <s v="890903938"/>
    <s v="BANCOLOMBI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184052"/>
    <n v="0"/>
    <n v="184052"/>
    <n v="0"/>
    <s v="Propios"/>
    <s v="CSF"/>
    <s v="INGRESOS CORRIENTES"/>
    <s v="CPS 1068 DE 2023 PAGO 5-FINAL"/>
    <s v="141223"/>
    <s v="139323"/>
    <s v="798823"/>
    <s v="2002523"/>
    <s v="2023-12-28 00:00:00"/>
    <s v="2008223"/>
    <s v="2860024"/>
    <m/>
    <s v="2023-08-29 00:00:00"/>
    <s v="CONTRATO DE PRESTACION DE SERVICIOS - PROFESIONALES"/>
    <s v="CPSP No. 1068 - 2023"/>
    <s v="CPSP 1068 - 2023 PARA LA PRESTACION DE SERVICIOS PROFESIONALES ESPECIALIZADOS PARA LA REALIZACION DE LAS ESTANDARIZACIONES Y VALIDACIONES DE LAS METODOLOGIAS DE ALTA COMPLEJIDAD DE RESIDUOS DE MEDICAMENTOS VETERINARIOS Y PARTICIPAR EN LOS PROGRAMAS"/>
  </r>
  <r>
    <n v="2008323"/>
    <s v="2024-01-11 00:00:00"/>
    <s v="2024-01-11 16:28:03"/>
    <s v="ConOrdendePago"/>
    <n v="1055017"/>
    <n v="6434"/>
    <n v="0"/>
    <s v="Cédula de Ciudadanía"/>
    <s v="1061740333"/>
    <s v="VELASCO MOSQUERA ROBERT EDUARDO"/>
    <s v="Abono en cuenta"/>
    <s v="Ahorro"/>
    <s v="24267470550"/>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1055017"/>
    <n v="0"/>
    <n v="1055017"/>
    <n v="0"/>
    <s v="Propios"/>
    <s v="CSF"/>
    <s v="INGRESOS CORRIENTES"/>
    <s v="CPS 989 DE 2023 PAGO 5-FINAL"/>
    <s v="133523"/>
    <s v="131623"/>
    <s v="761723"/>
    <s v="2009223"/>
    <s v="2023-12-28 00:00:00"/>
    <s v="2008323"/>
    <s v="2860624"/>
    <m/>
    <s v="2023-08-15 00:00:00"/>
    <s v="CONTRATO DE PRESTACION DE SERVICIOS - PROFESIONALES"/>
    <s v="CPSP 989-2023"/>
    <s v="CPSP 989-2023 PRESTAR LOS SERVICIOS PROFESIONALES A LA OTI EN LAS FASES DE DESARROLLO DE SOFTWARE PARA LA IMPREMENTACION DE SOLUCIONES Y SOPORTE A LOS SISTEMAS DE INFORMACION DE REGISTROS SANITARIOS DE IVC"/>
  </r>
  <r>
    <n v="2008423"/>
    <s v="2024-01-11 00:00:00"/>
    <s v="2024-01-11 16:19:43"/>
    <s v="ConOrdendePago"/>
    <n v="2266214"/>
    <n v="9822"/>
    <n v="0"/>
    <s v="NIT"/>
    <s v="800093388"/>
    <s v="CONSERJES INMOBILIARIOS LTDA."/>
    <s v="Abono en cuenta"/>
    <s v="Corriente"/>
    <s v="251027868"/>
    <s v="Activa"/>
    <s v="890300279"/>
    <s v="BANCO DE OCCIDENTE"/>
    <s v="19-12-00"/>
    <s v="INSTITUTO NACIONAL DE VIGILANCIA DE MEDICAMENTOS Y ALIMENTOS - INVIMA"/>
    <x v="1"/>
    <s v="A-02-02-02-008-005"/>
    <s v="SERVICIOS DE SOPORTE"/>
    <n v="2266214"/>
    <n v="0"/>
    <n v="2266214"/>
    <n v="0"/>
    <s v="Propios"/>
    <s v="CSF"/>
    <s v="INGRESOS CORRIENTES"/>
    <s v="CPS 564 - 2023 SERVICIO DE ASEO Y CAFETERIA EN LAS DEPENDENCIAS DEL INVIMA - REGION 15 - ARAUCA PAGO 8 FACT 1387"/>
    <s v="65123"/>
    <s v="63823"/>
    <s v="250923"/>
    <s v="2007323"/>
    <s v="2023-12-28 00:00:00"/>
    <s v="2008423"/>
    <s v="2777924"/>
    <m/>
    <s v="2023-05-02 00:00:00"/>
    <s v="CONTRATO DE PRESTACION DE SERVICIOS"/>
    <s v="CPS No. 564 - 2023"/>
    <s v="CPS 564 - 2023 PARA PRESTAR EL SERVICIO DE ASEO Y CAFETERIA EN LAS DEPENDENCIAS DEL INVIMA - REGION 15 - ARAUCA"/>
  </r>
  <r>
    <n v="2008523"/>
    <s v="2024-01-11 00:00:00"/>
    <s v="2024-01-11 16:28:04"/>
    <s v="ConOrdendePago"/>
    <n v="2546964"/>
    <n v="17286"/>
    <n v="0"/>
    <s v="Cédula de Ciudadanía"/>
    <s v="1128456731"/>
    <s v="ROMERO QUINTERO DAMARIS VIVIANA"/>
    <s v="Abono en cuenta"/>
    <s v="Ahorro"/>
    <s v="62700003516"/>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546964"/>
    <n v="0"/>
    <n v="2546964"/>
    <n v="0"/>
    <s v="Propios"/>
    <s v="CSF"/>
    <s v="OTROS RECURSOS DE TESORERIA"/>
    <s v="CPS 668 DE 2023 PAGO 6-FINAL"/>
    <s v="93523"/>
    <s v="91823"/>
    <s v="650023"/>
    <s v="2002623"/>
    <s v="2023-12-28 00:00:00"/>
    <s v="2008523"/>
    <s v="2861824"/>
    <m/>
    <s v="2023-07-07 00:00:00"/>
    <s v="CONTRATO DE PRESTACION DE SERVICIOS - PROFESIONALES"/>
    <s v="CPSP No. 668 - 2023"/>
    <s v="CPSP 668 - 2023 PARA LA PRESTACION DE SERVICIOS PROFESIONALES PARA APOYAR JURIDICAMENTE LOS PROCESOS Y PROCEDIMIENTOS LIDERADOS POR EL GRUPO GURI - CIIIP EN LA GESTION DE LAS DIFERENTES ACTIVIDADES RELACIONADAS CON LA ILEGALIDAD Y EL CONTRABANDO"/>
  </r>
  <r>
    <n v="2008623"/>
    <s v="2024-01-11 00:00:00"/>
    <s v="2024-01-11 16:19:44"/>
    <s v="ConOrdendePago"/>
    <n v="249101"/>
    <n v="1687"/>
    <n v="0"/>
    <s v="Cédula de Ciudadanía"/>
    <s v="22732622"/>
    <s v="MARQUEZ LLANOS MARIA MARGARITA"/>
    <s v="Abono en cuenta"/>
    <s v="Ahorro"/>
    <s v="655049542"/>
    <s v="Activa"/>
    <s v="860002964"/>
    <s v="BANCO DE BOGOTA S. A."/>
    <s v="19-12-00"/>
    <s v="INSTITUTO NACIONAL DE VIGILANCIA DE MEDICAMENTOS Y ALIMENTOS - INVIMA"/>
    <x v="1"/>
    <s v="A-02-02-02-008-002"/>
    <s v="SERVICIOS JURÍDICOS Y CONTABLES"/>
    <n v="249101"/>
    <n v="0"/>
    <n v="249101"/>
    <n v="0"/>
    <s v="Propios"/>
    <s v="CSF"/>
    <s v="INGRESOS CORRIENTES"/>
    <s v="CPS 1058 DE 2023 PAGO 5-FINAL"/>
    <s v="139823"/>
    <s v="137923"/>
    <s v="797323"/>
    <s v="2009323"/>
    <s v="2023-12-28 00:00:00"/>
    <s v="2008623"/>
    <s v="2862024"/>
    <m/>
    <s v="2023-08-28 00:00:00"/>
    <s v="CONTRATO DE PRESTACION DE SERVICIOS - PROFESIONALES"/>
    <s v="CPSP No. 1058 - 2023"/>
    <s v="CPSP 1058 - 2023 PARA LA PRESTACION DE SERVICIOS PROFESIONALES COMO ABOGADO A LA OFICINA ASESORA JURIDICA PARA BRINDAR APOYO DE MANERA INTEGRAL EN LOS ASUNTOS DE SU COMPETENCIA"/>
  </r>
  <r>
    <n v="2008723"/>
    <s v="2024-01-11 00:00:00"/>
    <s v="2024-01-11 16:28:04"/>
    <s v="ConOrdendePago"/>
    <n v="2465625.9"/>
    <n v="21053"/>
    <n v="0"/>
    <s v="Cédula de Ciudadanía"/>
    <s v="9042659"/>
    <s v="LOPEZ GUERRERO LIBARDO DE JESUS"/>
    <s v="Abono en cuenta"/>
    <s v="Ahorro"/>
    <s v="002870448707"/>
    <s v="Activa"/>
    <s v="860034313"/>
    <s v="BANCO DAVIVIENDA S.A."/>
    <s v="19-12-00"/>
    <s v="INSTITUTO NACIONAL DE VIGILANCIA DE MEDICAMENTOS Y ALIMENTOS - INVIMA"/>
    <x v="0"/>
    <s v="C-1999-0300-6-0-1999067-02"/>
    <s v="ADQUISICIÓN DE BIENES Y SERVICIOS - SERVICIOS TECNOLÓGICOS - FORTALECIMIENTO INSTITUCIONAL EN LA GESTION ADMINISTRATIVA Y DE APOYO DEL INVIMA A NIVEL NACIONAL"/>
    <n v="2465625.9"/>
    <n v="0"/>
    <n v="2465625.9"/>
    <n v="0"/>
    <s v="Propios"/>
    <s v="CSF"/>
    <s v="INGRESOS CORRIENTES"/>
    <s v="CPS 584 DE 2023 PAGO 8-FINAL"/>
    <s v="80123"/>
    <s v="78623"/>
    <s v="425623"/>
    <s v="2002723"/>
    <s v="2023-12-28 00:00:00"/>
    <s v="2008723"/>
    <s v="2864924"/>
    <m/>
    <s v="2023-05-23 00:00:00"/>
    <s v="CONTRATO DE PRESTACION DE SERVICIOS - PROFESIONALES"/>
    <s v="CPSP No. 584 - 2023"/>
    <s v="CPSP 584 - 2023 PARA LA PRESTACION DE SERVICIOS PROFESIONALES COMO INGENIERO DE SISTEMAS CON CONOCIMIENTO EN LENGUAJES DE PROGRAMACIÓN POWER BUILDER Y JAVA, PARA GESTIONAR EL MEJORAMIENTO, SOPORTE, DESARROLLO, DE SISTEMAS DE INFORMACIÓN Y EL APLICA"/>
  </r>
  <r>
    <n v="2008823"/>
    <s v="2024-01-11 00:00:00"/>
    <s v="2024-01-11 16:28:04"/>
    <s v="ConOrdendePago"/>
    <n v="2944834"/>
    <n v="19986"/>
    <n v="0"/>
    <s v="Cédula de Ciudadanía"/>
    <s v="1019008847"/>
    <s v="SUAREZ RUIZ DIANA CAROLINA"/>
    <s v="Abono en cuenta"/>
    <s v="Ahorro"/>
    <s v="018326306"/>
    <s v="Activa"/>
    <s v="860002964"/>
    <s v="BANCO DE BOGOTA S. 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2944834"/>
    <n v="0"/>
    <n v="2944834"/>
    <n v="0"/>
    <s v="Propios"/>
    <s v="CSF"/>
    <s v="INGRESOS CORRIENTES"/>
    <s v="CPS 013 DE 2023 PAGO 10-FINAL"/>
    <s v="6323"/>
    <s v="6323"/>
    <s v="6023"/>
    <s v="2002823"/>
    <s v="2023-12-28 00:00:00"/>
    <s v="2008823"/>
    <s v="2866824"/>
    <m/>
    <s v="2023-01-05 00:00:00"/>
    <s v="CONTRATO DE PRESTACION DE SERVICIOS - PROFESIONALES"/>
    <s v="CPS 013/2023"/>
    <s v="CPS 013 PARA APOYAR EN LA VERIFICACIÓN APROPIADA DE TECNICAS, MÉTODOS Y PROCEDIMIENTOS PARA EL CONTROL DE CALIDAD PROD. BIOLÓGICOS VACUNAS BACTERIANAS Y VIRALES, GARANTICE LA CONFIABILIDAD DE LOS RESULTADOS PARA LIBERACIÓN DE LOTE DEL OLCC DEL INVIM"/>
  </r>
  <r>
    <n v="2008923"/>
    <s v="2024-01-11 00:00:00"/>
    <s v="2024-01-11 16:19:44"/>
    <s v="ConOrdendePago"/>
    <n v="2833920"/>
    <n v="24123"/>
    <n v="0"/>
    <s v="Cédula de Ciudadanía"/>
    <s v="1014198954"/>
    <s v="MACIAS CABRERA JULIO CESAR"/>
    <s v="Abono en cuenta"/>
    <s v="Ahorro"/>
    <s v="69183555006"/>
    <s v="Activa"/>
    <s v="890903938"/>
    <s v="BANCOLOMBIA S.A."/>
    <s v="19-12-00"/>
    <s v="INSTITUTO NACIONAL DE VIGILANCIA DE MEDICAMENTOS Y ALIMENTOS - INVIMA"/>
    <x v="1"/>
    <s v="A-02-02-02-008-005"/>
    <s v="SERVICIOS DE SOPORTE"/>
    <n v="2833920"/>
    <n v="0"/>
    <n v="2833920"/>
    <n v="0"/>
    <s v="Propios"/>
    <s v="CSF"/>
    <s v="INGRESOS CORRIENTES"/>
    <s v="CPS 1001 DE 2023 PAGO 3"/>
    <s v="131623"/>
    <s v="129723"/>
    <s v="765823"/>
    <s v="2002923"/>
    <s v="2023-12-28 00:00:00"/>
    <s v="2008923"/>
    <s v="2868324"/>
    <m/>
    <s v="2023-08-16 00:00:00"/>
    <s v="CONTRATO DE PRESTACION DE SERVICIOS"/>
    <s v="CPS No. 1001 - 2023"/>
    <s v="CPS 1001 - 2023 PARA LA PRESTACION DE SERVICIOS DE APOYO A LA GESTION DEL GRUPO DE COMUINICACIONES EN LA REALIZACION DE PIEZAS AUDIOVISUALES EN EL DESARROLLO DEL PLAN ESTRATEGICO PARA DIFUNDIR INFORMACION Y NORMATIVA PARA LA COMUNIDAD INVIMA"/>
  </r>
  <r>
    <n v="2009023"/>
    <s v="2024-01-11 00:00:00"/>
    <s v="2024-01-11 16:19:45"/>
    <s v="ConOrdendePago"/>
    <n v="906327"/>
    <n v="5761"/>
    <n v="0"/>
    <s v="Cédula de Ciudadanía"/>
    <s v="32720321"/>
    <s v="DUARTE BENITEZ KATIA"/>
    <s v="Abono en cuenta"/>
    <s v="Ahorro"/>
    <s v="1562034287"/>
    <s v="Activa"/>
    <s v="860034594"/>
    <s v="SCOTIABANK COLPATRIA SA"/>
    <s v="19-12-00"/>
    <s v="INSTITUTO NACIONAL DE VIGILANCIA DE MEDICAMENTOS Y ALIMENTOS - INVIMA"/>
    <x v="1"/>
    <s v="A-02-02-02-008-005"/>
    <s v="SERVICIOS DE SOPORTE"/>
    <n v="906327"/>
    <n v="0"/>
    <n v="906327"/>
    <n v="0"/>
    <s v="Propios"/>
    <s v="CSF"/>
    <s v="INGRESOS CORRIENTES"/>
    <s v="CPS 1181 DE 2023 PAGO 3-FINAL"/>
    <s v="158023"/>
    <s v="156123"/>
    <s v="868923"/>
    <s v="2003023"/>
    <s v="2023-12-28 00:00:00"/>
    <s v="2009023"/>
    <s v="2869524"/>
    <m/>
    <s v="2023-10-09 00:00:00"/>
    <s v="CONTRATO DE PRESTACION DE SERVICIOS - PROFESIONALES"/>
    <s v="CPSP No. 1181 - 2023"/>
    <s v="CPSP 1181 - 2023 PARA LA PRESTACION DE SERVICIOS DE APOYO A LA GESTION DEL LABORATORIO FISICOQUIMICO DE ALIMENTOS Y BEBIDAS DEL INVIMA REQUERIDOS PARA LA HOMOGENIZACION DE MUESTRAS DE LOS PLANES DE CACAO PLANES CON MICOTOXINAS, PLAN DE MERCURIO EN"/>
  </r>
  <r>
    <n v="2009123"/>
    <s v="2024-01-11 00:00:00"/>
    <s v="2024-01-11 16:28:05"/>
    <s v="ConOrdendePago"/>
    <n v="4417251.2"/>
    <n v="30693"/>
    <n v="0"/>
    <s v="Cédula de Ciudadanía"/>
    <s v="1032419449"/>
    <s v="RODRIGUEZ RODRIGUEZ GERSON ANDRES"/>
    <s v="Abono en cuenta"/>
    <s v="Ahorro"/>
    <s v="10898935448"/>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417251.2"/>
    <n v="0"/>
    <n v="4417251.2"/>
    <n v="0"/>
    <s v="Propios"/>
    <s v="CSF"/>
    <s v="INGRESOS CORRIENTES"/>
    <s v="CPS 1294 DE 2023 PAGO 1"/>
    <s v="172423"/>
    <s v="170223"/>
    <s v="952723"/>
    <s v="2003123"/>
    <s v="2023-12-28 00:00:00"/>
    <s v="2009123"/>
    <s v="2870324"/>
    <m/>
    <s v="2023-12-07 00:00:00"/>
    <s v="CONTRATO DE PRESTACION DE SERVICIOS - PROFESIONALES"/>
    <s v="CPSP No. 1294 - 2023"/>
    <s v="CPSP 1294 - 2023 PARA LA PRESTACION DE SERVICIOS PROFESIONALES ESPECIALIZADOS RELACIONADOS CON LAS SOLICITUDES DE REGISTROS SANITARIOS,TRAMITES Y ACTIVIDADES ASOCIADAS A LOS PRODUCTOS COMPETENCIA DE LA DIRECCION DE MEDICAMENTOS DEL MODULO DE CALIDAD"/>
  </r>
  <r>
    <n v="2009223"/>
    <s v="2024-01-11 00:00:00"/>
    <s v="2024-01-11 16:19:45"/>
    <s v="ConOrdendePago"/>
    <n v="3162468.82"/>
    <n v="168754"/>
    <n v="0"/>
    <s v="NIT"/>
    <s v="890501623"/>
    <s v="COMITE DE GANADEROS DEL NORTE DE SANTANDER COGANOR"/>
    <s v="Abono en cuenta"/>
    <s v="Corriente"/>
    <s v="210050670"/>
    <s v="Activa"/>
    <s v="860002964"/>
    <s v="BANCO DE BOGOTA S. A."/>
    <s v="19-12-00"/>
    <s v="INSTITUTO NACIONAL DE VIGILANCIA DE MEDICAMENTOS Y ALIMENTOS - INVIMA"/>
    <x v="1"/>
    <s v="A-02-02-02-007-002"/>
    <s v="SERVICIOS INMOBILIARIOS"/>
    <n v="3162468.82"/>
    <n v="0"/>
    <n v="3162468.82"/>
    <n v="0"/>
    <s v="Propios"/>
    <s v="CSF"/>
    <s v="INGRESOS CORRIENTES"/>
    <s v="CA 1262 - 2023 PARA EL ARRENDAMIENTO AL INVIMA DE UNA OFICINA EN LA CIUDAD DE CUCUTA EN LA AVENIDA 7 No. 8N - 23 POR EL PERIODO COMPRENDIDO DURANTE EL MES DE DICIEMBRE DE 2023"/>
    <s v="89223"/>
    <s v="87623"/>
    <s v="937823"/>
    <s v="2006623"/>
    <s v="2023-12-28 00:00:00"/>
    <s v="2009223"/>
    <s v="2782224"/>
    <m/>
    <s v="2023-11-29 00:00:00"/>
    <s v="CONTRATO DE ARRENDAMIENTO"/>
    <s v="CA No. 1262 - 2023"/>
    <s v="CA 1262 - 2023 PARA EL ARRENDAMIENTO AL INVIMA DE UNA OFICINA EN LA CIUDAD DE CUCUTA EN LA AVENIDA 7 No. 8N - 23 POR EL PERIODO COMPRENDIDO DURANTE EL MES DE DICIEMBRE DE 2023"/>
  </r>
  <r>
    <n v="2009323"/>
    <s v="2024-01-11 00:00:00"/>
    <s v="2024-01-11 16:19:46"/>
    <s v="ConOrdendePago"/>
    <n v="1021172"/>
    <n v="2417"/>
    <n v="0"/>
    <s v="NIT"/>
    <s v="800193221"/>
    <s v="FESTIVAL TOURS S.A.S"/>
    <s v="Abono en cuenta"/>
    <s v="Corriente"/>
    <s v="20215702611"/>
    <s v="Activa"/>
    <s v="890903938"/>
    <s v="BANCOLOMBIA S.A."/>
    <s v="19-12-00"/>
    <s v="INSTITUTO NACIONAL DE VIGILANCIA DE MEDICAMENTOS Y ALIMENTOS - INVIMA"/>
    <x v="1"/>
    <s v="A-02-02-02-006-004"/>
    <s v="SERVICIOS DE TRANSPORTE DE PASAJEROS"/>
    <n v="1021172"/>
    <n v="0"/>
    <n v="1021172"/>
    <n v="0"/>
    <s v="Propios"/>
    <s v="CSF"/>
    <s v="INGRESOS CORRIENTES"/>
    <s v="CCVS 561 - 2023 PARA EL SUMINISTRO DE TIQUETES AEREOS NACIONALES E INTERNACIONALES REQUERIDOS POR EL INVIMA PAGO 19 FRA V38645"/>
    <s v="61523"/>
    <s v="60423"/>
    <s v="243523"/>
    <s v="2007423"/>
    <s v="2023-12-28 00:00:00"/>
    <s v="2009323"/>
    <s v="2783424"/>
    <m/>
    <s v="2023-04-28 00:00:00"/>
    <s v="CONTRATO DE COMPRA VENTA Y SUMINISTROS"/>
    <s v="CCVS No. 561 - 2023"/>
    <s v="CCVS 561 - 2023 PARA EL SUMINISTRO DE TIQUETES AEREOS NACIONALES E INTERNACIONALES REQUERIDOS POR EL INVIMA"/>
  </r>
  <r>
    <n v="2009423"/>
    <s v="2024-01-11 00:00:00"/>
    <s v="2024-01-11 16:28:05"/>
    <s v="ConOrdendePago"/>
    <n v="93970365"/>
    <n v="896477"/>
    <n v="0"/>
    <s v="NIT"/>
    <s v="901749206"/>
    <s v="UT TRANS B.A.P."/>
    <s v="Abono en cuenta"/>
    <s v="Corriente"/>
    <s v="36000003520"/>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93970365"/>
    <n v="0"/>
    <n v="93970365"/>
    <n v="0"/>
    <s v="Propios"/>
    <s v="CSF"/>
    <s v="OTROS RECURSOS DE TESORERIA"/>
    <s v="CPS 1090/2023 PRESTAR EL SERVICIO DE TRANSPORTE DE PERSONAL, TRANSPORTE DE MUESTRAS, ALMACENAMIENTO Y DESTRUCCIÓN DE PRODUCTOS OBJETO DE MEDIDA SANITARIA CON EL FIN DE EJECUTAR LAS ACTIVIDADES COMPETENCIA DEL INVIMA"/>
    <s v="109323"/>
    <s v="107523"/>
    <s v="809523"/>
    <s v="2009423"/>
    <s v="2023-12-29 00:00:00"/>
    <s v="2009423"/>
    <s v="2784924"/>
    <m/>
    <s v="2023-09-06 00:00:00"/>
    <s v="CONTRATO DE PRESTACION DE SERVICIOS"/>
    <s v="CPS 1090/2023"/>
    <s v="CPS 1090/2023 PRESTAR EL SERVICIO DE TRANSPORTE DE PERSONAL, TRANSPORTE DE MUESTRAS, ALMACENAMIENTO Y DESTRUCCIÓN DE PRODUCTOS OBJETO DE MEDIDA SANITARIA CON EL FIN DE EJECUTAR LAS ACTIVIDADES COMPETENCIA DEL INVIMA"/>
  </r>
  <r>
    <n v="2009523"/>
    <s v="2024-01-11 00:00:00"/>
    <s v="2024-01-11 16:28:06"/>
    <s v="ConOrdendePago"/>
    <n v="77883049"/>
    <n v="0"/>
    <n v="0"/>
    <s v="NIT"/>
    <s v="860006543"/>
    <s v="SOCIEDAD TEQUENDAMA S A"/>
    <s v="Abono en cuenta"/>
    <s v="Corriente"/>
    <s v="256114422"/>
    <s v="Activa"/>
    <s v="890300279"/>
    <s v="BANCO DE OCCIDENTE"/>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77883049"/>
    <n v="0"/>
    <n v="77883049"/>
    <n v="0"/>
    <s v="Propios"/>
    <s v="CSF"/>
    <s v="OTROS RECURSOS DE TESORERIA"/>
    <s v="CPS 602 - 2023 PARA EL SERVICIO DE APOYO LOGISTICO INTEGRAL A LAS DIFERENTES DEPENDENCIAS DEL INVIMA, PARA EL DESARROLLO DE LA ESTRATEGIA DE COOPERACION CON ENTIDADES DEL ORDEN NACIONAL E INTERNACIONAL PAGO 5 FACT 3H23-1372"/>
    <s v="81723"/>
    <s v="80323"/>
    <s v="460223"/>
    <s v="2009523"/>
    <s v="2023-12-29 00:00:00"/>
    <s v="2009523"/>
    <s v="2785824"/>
    <m/>
    <s v="2023-05-31 00:00:00"/>
    <s v="CONTRATO DE PRESTACION DE SERVICIOS"/>
    <s v="CPS No. 602 - 2023"/>
    <s v="CPS 602 - 2023 PARA EL SERVICIO DE APOYO LOGISTICO INTEGRAL A LAS DIFERENTES DEPENDENCIAS DEL INVIMA, PARA EL DESARROLLO DE LA ESTRATEGIA DE COOPERACION CON ENTIDADES DEL ORDEN NACIONAL E INTERNACIONAL"/>
  </r>
  <r>
    <n v="2009623"/>
    <s v="2024-01-11 00:00:00"/>
    <s v="2024-01-11 16:28:06"/>
    <s v="ConOrdendePago"/>
    <n v="390440330"/>
    <n v="0"/>
    <n v="0"/>
    <s v="NIT"/>
    <s v="891502163"/>
    <s v="EMPRESA DE TELECOMUNICACIONES DE POPAYAN S.A. EMTEL E.S.P"/>
    <s v="Giro"/>
    <m/>
    <m/>
    <m/>
    <m/>
    <m/>
    <s v="19-12-00"/>
    <s v="INSTITUTO NACIONAL DE VIGILANCIA DE MEDICAMENTOS Y ALIMENTOS - INVIMA"/>
    <x v="0"/>
    <s v="C-1999-0300-8-0-1999067-02"/>
    <s v="ADQUISICIÓN DE BIENES Y SERVICIOS - SERVICIOS TECNOLÓGICOS  - FORTALECIMIENTO DE LA INFRAESTRUCTURA TECNOLÓGICA Y DE COMUNICACIONES DEL INVIMA A NIVEL NACIONAL"/>
    <n v="390440330"/>
    <n v="0"/>
    <n v="390440330"/>
    <n v="0"/>
    <s v="Propios"/>
    <s v="CSF"/>
    <s v="INGRESOS CORRIENTES"/>
    <s v="CPS 1291 - 2023 PARA LA PRESTACION DE SERVICIOS TECNOLOGICOS Y DE TELECOMUNICACIONES PARA IMPULSAR DE MANERA EFICIENTE EL OPTIMO FUNCIONAMIENTO DE LA ENTIDAD, FORTALECIENDO LA INFRAESTRUCTURA TECNOLOGICA DEL INVIMA"/>
    <s v="163223"/>
    <s v="161123"/>
    <s v="950823"/>
    <s v="1993823"/>
    <s v="2023-12-27 00:00:00"/>
    <s v="2009623"/>
    <s v="2751324, 5604424"/>
    <m/>
    <s v="2023-12-07 00:00:00"/>
    <s v="CONTRATO DE PRESTACION DE SERVICIOS"/>
    <s v="CPS No. 1291 - 2023"/>
    <s v="CPS 1291 - 2023 PARA LA PRESTACION DE SERVICIOS TECNOLOGICOS Y DE TELECOMUNICACIONES PARA IMPULSAR DE MANERA EFICIENTE EL OPTIMO FUNCIONAMIENTO DE LA ENTIDAD, FORTALECIENDO LA INFRAESTRUCTURA TECNOLOGICA DEL INVIMA"/>
  </r>
  <r>
    <n v="2009723"/>
    <s v="2024-01-11 00:00:00"/>
    <s v="2024-01-11 16:28:07"/>
    <s v="ConOrdendePago"/>
    <n v="115628297"/>
    <n v="14396209"/>
    <n v="0"/>
    <s v="NIT"/>
    <s v="900607487"/>
    <s v="INGOBAR METROLOGIA SAS"/>
    <s v="Abono en cuenta"/>
    <s v="Corriente"/>
    <s v="21996007695"/>
    <s v="Activa"/>
    <s v="890903938"/>
    <s v="BANCOLOMBI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115628297"/>
    <n v="0"/>
    <n v="115628297"/>
    <n v="0"/>
    <s v="Propios"/>
    <s v="CSF"/>
    <s v="INGRESOS CORRIENTES"/>
    <s v="CPS 1232 - 2023 PARA LA PRESTACION DE SERVICIOS DE INTERVENCIONES METROLOGICAS, INCLUIDOS RESPUESTOS PARA EQUIPOS DEL CONTROL DE TEMPERATURA, MEDIDORES TEMPERATURA Y HUMEDAD DE LA OFICINA DE LABORATORIOS Y CONTROL DE CALIDAD DEL INVIMA - GRUPO 3"/>
    <s v="141623"/>
    <s v="139723"/>
    <s v="915323"/>
    <s v="2010923"/>
    <s v="2023-12-29 00:00:00"/>
    <s v="2009723"/>
    <s v="3234624"/>
    <m/>
    <s v="2023-11-15 00:00:00"/>
    <s v="CONTRATO DE PRESTACION DE SERVICIOS"/>
    <s v="CPS No. 1232 - 2023"/>
    <s v="CPS 1232 - 2023 PARA LA PRESTACION DE SERVICIOS DE INTERVENCIONES METROLOGICAS, INCLUIDOS RESPUESTOS PARA EQUIPOS DEL CONTROL DE TEMPERATURA, MEDIDORES TEMPERATURA Y HUMEDAD DE LA OFICINA DE LABORATORIOS Y CONTROL DE CALIDAD DEL INVIMA - GRUPO 3"/>
  </r>
  <r>
    <n v="2009823"/>
    <s v="2024-01-11 00:00:00"/>
    <s v="2024-01-11 16:28:07"/>
    <s v="ConOrdendePago"/>
    <n v="1638318"/>
    <n v="11114"/>
    <n v="0"/>
    <s v="Cédula de Ciudadanía"/>
    <s v="1094940216"/>
    <s v="GIRALDO RESTREPO MANUELA"/>
    <s v="Abono en cuenta"/>
    <s v="Ahorro"/>
    <s v="116030240029"/>
    <s v="Activa"/>
    <s v="900047981"/>
    <s v="BANCO FALABELLA S 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638318"/>
    <n v="0"/>
    <n v="1638318"/>
    <n v="0"/>
    <s v="Propios"/>
    <s v="CSF"/>
    <s v="OTROS RECURSOS DE TESORERIA"/>
    <s v="CPS 1173 DE 2023 PAGO 3-FINAL"/>
    <s v="157423"/>
    <s v="155523"/>
    <s v="860623"/>
    <s v="2009723"/>
    <s v="2023-12-29 00:00:00"/>
    <s v="2009823"/>
    <s v="2870924"/>
    <m/>
    <s v="2023-10-05 00:00:00"/>
    <s v="CONTRATO DE PRESTACION DE SERVICIOS - PROFESIONALES"/>
    <s v="CPSP No. 1173 - 2023"/>
    <s v="CPSP 1173 - 2023 PARA LA PRESTACION DE SERVICIOS PROFESIONALES A LOS GRUPOS INTERNOS DE LA DIRECCION DE OPERACIONES SANITARIAS PARA APOYAR LAS ACTIVIDADES DE INSPECCION, VIGILANCIA Y CONTROL SANITARIO EN EL PROCESO DE VALORACION DE RIESGOS QUE SE P"/>
  </r>
  <r>
    <n v="2009923"/>
    <s v="2024-01-11 00:00:00"/>
    <s v="2024-01-11 16:28:08"/>
    <s v="ConOrdendePago"/>
    <n v="2891150"/>
    <n v="19567"/>
    <n v="0"/>
    <s v="Cédula de Ciudadanía"/>
    <s v="1070014633"/>
    <s v="ROZO CAYCEDO KIMBERLY"/>
    <s v="Giro"/>
    <m/>
    <m/>
    <m/>
    <m/>
    <m/>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2891150"/>
    <n v="0"/>
    <n v="2891150"/>
    <n v="0"/>
    <s v="Propios"/>
    <s v="CSF"/>
    <s v="INGRESOS CORRIENTES"/>
    <s v="CPS 1265 DE 2023 PAGO 1-FINAL"/>
    <s v="169623"/>
    <s v="167423"/>
    <s v="941923"/>
    <s v="2011023"/>
    <s v="2023-12-29 00:00:00"/>
    <s v="2009923"/>
    <s v="2956624"/>
    <m/>
    <s v="2023-12-01 00:00:00"/>
    <s v="CONTRATO DE PRESTACION DE SERVICIOS - PROFESIONALES"/>
    <s v="CPSP No. 1265 - 2023"/>
    <s v="CPSP 1265 - 2023 PRESTACION DE SERVICIOS PROFESIONALES PARA LA EVALUACION DE LOS REQUERIMIENTOS LEGALES Y ELABORACION DE RESPUESTAS A SOLICITUDES RELACIONADAS CON REGISTROS SANITARIOS DE PRODUCTOS PRIORIZADOS EN EL ARTICULO 161 PLAN NACIONAL DESARR."/>
  </r>
  <r>
    <n v="2010023"/>
    <s v="2024-01-11 00:00:00"/>
    <s v="2024-01-11 16:28:08"/>
    <s v="ConOrdendePago"/>
    <n v="15279600"/>
    <n v="1902374"/>
    <n v="0"/>
    <s v="NIT"/>
    <s v="832003079"/>
    <s v="KHYMOS S.A.S"/>
    <s v="Abono en cuenta"/>
    <s v="Corriente"/>
    <s v="3201588193"/>
    <s v="Activa"/>
    <s v="890903938"/>
    <s v="BANCOLOMBI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15279600"/>
    <n v="0"/>
    <n v="15279600"/>
    <n v="0"/>
    <s v="Propios"/>
    <s v="CSF"/>
    <s v="INGRESOS CORRIENTES"/>
    <s v="CPS 1192 - 2023 INTERVENCIONES METROLOGICAS,INCLUIDOS REPUESTOS Y CONSUMIBLES DE LOS EQUIPOS HORNOS DIGESTORES POR MICROONDAS MARCA CEM MODELOS MARS-5, MARS-6, IWAVE, PAGO UNICO FRA FEKH8361"/>
    <s v="98423"/>
    <s v="96623"/>
    <s v="876323"/>
    <s v="2012023"/>
    <s v="2023-12-29 00:00:00"/>
    <s v="2010023"/>
    <s v="4323924"/>
    <m/>
    <s v="2023-10-13 00:00:00"/>
    <s v="CONTRATO DE PRESTACION DE SERVICIOS"/>
    <s v="CPS No. 1192 - 2023"/>
    <s v="CPS 1192 - 2023 PARA LA PRESTACIÓN DE SERVICIOS DE INTERVENCIONES METROLOGICAS,INCLUIDOS REPUESTOS Y CONSUMIBLES DE LOS EQUIPOS HORNOS DIGESTORES POR MICROONDAS MARCA CEM MODELOS MARS-5, MARS-6, IWAVE, PARA LA OLCC DEL INVIMA"/>
  </r>
  <r>
    <n v="2010123"/>
    <s v="2024-01-11 00:00:00"/>
    <s v="2024-01-11 16:28:09"/>
    <s v="ConOrdendePago"/>
    <n v="5521564"/>
    <n v="37473"/>
    <n v="0"/>
    <s v="Cédula de Ciudadanía"/>
    <s v="1043002031"/>
    <s v="OJEDA GOMEZ SANDRA XILENA"/>
    <s v="Abono en cuenta"/>
    <s v="Ahorro"/>
    <s v="24112777519"/>
    <s v="Activa"/>
    <s v="860007335"/>
    <s v="BANCO CAJA SOCIAL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1030 DE 2023 PAGO 4"/>
    <s v="136323"/>
    <s v="134323"/>
    <s v="784623"/>
    <s v="2009823"/>
    <s v="2023-12-29 00:00:00"/>
    <s v="2010123"/>
    <s v="2871124"/>
    <m/>
    <s v="2023-08-23 00:00:00"/>
    <s v="CONTRATO DE PRESTACION DE SERVICIOS - PROFESIONALES"/>
    <s v="CPSP No. 1030 - 2023"/>
    <s v="CPSP 1030 - 2023 PARA LA PRESTACIÓN DE SERVICIOS PROFESIONALES ESPECIALIZADOS RELACIONADOS CON LAS SOLICITUDES DE REGISTROS SANITARIOS, TRAMITES Y ACTIVIDADES ASOCIADAS A LOS PRODUCTOS COMPETENCIA DE LA DIRECCIÓN DE MEDICAMENTOS"/>
  </r>
  <r>
    <n v="2010223"/>
    <s v="2024-01-11 00:00:00"/>
    <s v="2024-01-11 16:28:09"/>
    <s v="ConOrdendePago"/>
    <n v="20757408"/>
    <n v="1125784"/>
    <n v="0"/>
    <s v="NIT"/>
    <s v="800158485"/>
    <s v="QUIMICONTROL SAS"/>
    <s v="Abono en cuenta"/>
    <s v="Corriente"/>
    <s v="04854032628"/>
    <s v="Activa"/>
    <s v="890903938"/>
    <s v="BANCOLOMBI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20757408"/>
    <n v="0"/>
    <n v="20757408"/>
    <n v="0"/>
    <s v="Propios"/>
    <s v="CSF"/>
    <s v="INGRESOS CORRIENTES"/>
    <s v="CPSP 1167 - 2023 PARA LA PRESTACION DE SERVICIOS DE INTERVENCIONES METROLOGICAS INCLUYENDO CONSUMIBLES Y REPUESTOS PARA EL EQUIPO PURELAB CLASSIC UV MARCA ELGA DEL GRUPO DE LABORATORIO FISICOQUIMICO DE ALIMENTOS Y BEBIDAS DE LA OFICINA DE LABORATOR"/>
    <s v="153923"/>
    <s v="151923"/>
    <s v="858623"/>
    <s v="2012223"/>
    <s v="2023-12-29 00:00:00"/>
    <s v="2010223"/>
    <s v="2786424"/>
    <m/>
    <s v="2023-10-04 00:00:00"/>
    <s v="CONTRATO DE PRESTACION DE SERVICIOS - PROFESIONALES"/>
    <s v="CPSP No. 1167 - 2023"/>
    <s v="CPSP 1167 - 2023 PARA LA PRESTACION DE SERVICIOS DE INTERVENCIONES METROLOGICAS INCLUYENDO CONSUMIBLES Y REPUESTOS PARA EL EQUIPO PURELAB CLASSIC UV MARCA ELGA DEL GRUPO DE LABORATORIO FISICOQUIMICO DE ALIMENTOS Y BEBIDAS DE LA OFICINA DE LABORATOR"/>
  </r>
  <r>
    <n v="2010323"/>
    <s v="2024-01-11 00:00:00"/>
    <s v="2024-01-11 16:28:10"/>
    <s v="ConOrdendePago"/>
    <n v="2891150"/>
    <n v="24676"/>
    <n v="0"/>
    <s v="Cédula de Ciudadanía"/>
    <s v="1018493598"/>
    <s v="MUÑOZ PEREZ MELANY"/>
    <s v="Abono en cuenta"/>
    <s v="Ahorro"/>
    <s v="458200149599"/>
    <s v="Activa"/>
    <s v="860034313"/>
    <s v="BANCO DAVIVIEND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2891150"/>
    <n v="0"/>
    <n v="2891150"/>
    <n v="0"/>
    <s v="Propios"/>
    <s v="CSF"/>
    <s v="OTROS RECURSOS DE TESORERIA"/>
    <s v="CPS 1063 DE 2023 PAGO 4"/>
    <s v="140523"/>
    <s v="138623"/>
    <s v="799223"/>
    <s v="2009923"/>
    <s v="2023-12-29 00:00:00"/>
    <s v="2010323"/>
    <s v="2871224"/>
    <m/>
    <s v="2023-08-29 00:00:00"/>
    <s v="CONTRATO DE PRESTACION DE SERVICIOS - PROFESIONALES"/>
    <s v="CPSP No. 1063 - 2023"/>
    <s v="CPSP 1063 - 2023 PARA LA PRESTACION DE SERVICIOS PROFESIONALES COMO INGENIERO QUIMICO Y/O QUIMICO FARMACEUTICO PARA BRINDAR ASISTENCIA EN LOS PROCESOS DE CERTIFICACION DE CAPACIDAD PRESTADOS POR LA DIRECCION DE COSMETICOS"/>
  </r>
  <r>
    <n v="2010423"/>
    <s v="2024-01-11 00:00:00"/>
    <s v="2024-01-11 16:28:10"/>
    <s v="ConOrdendePago"/>
    <n v="2891150"/>
    <n v="19567"/>
    <n v="0"/>
    <s v="Cédula de Ciudadanía"/>
    <s v="1116245365"/>
    <s v="GIRALDO VALENCIA MARIA ANDREA"/>
    <s v="Abono en cuenta"/>
    <s v="Ahorro"/>
    <s v="005339486"/>
    <s v="Activa"/>
    <s v="860002964"/>
    <s v="BANCO DE BOGOTA S. 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2891150"/>
    <n v="0"/>
    <n v="2891150"/>
    <n v="0"/>
    <s v="Propios"/>
    <s v="CSF"/>
    <s v="INGRESOS CORRIENTES"/>
    <s v="CPS 1266 DE 2023 PAGO 1-FINAL"/>
    <s v="169323"/>
    <s v="167123"/>
    <s v="941823"/>
    <s v="2011123"/>
    <s v="2023-12-29 00:00:00"/>
    <s v="2010423"/>
    <s v="2872424"/>
    <m/>
    <s v="2023-12-01 00:00:00"/>
    <s v="CONTRATO DE PRESTACION DE SERVICIOS - PROFESIONALES"/>
    <s v="CPSP No. 1266 - 2023"/>
    <s v="CPSP 1266 - 2023 PRESTACION DE SERVICIOS PROFESIONALES PARA LA EVALUACION DE LOS REQUERIMIENTOS LEGALES Y ELABORACION DE RESPUESTAS A SOLICITUDES RELACIONADAS CON REGISTROS SANITARIOS DE PRODUCTOS PRIORIZADOS EN EL ARTICULO 161 PLAN NACIONAL DESARR."/>
  </r>
  <r>
    <n v="2010523"/>
    <s v="2024-01-11 00:00:00"/>
    <s v="2024-01-11 16:28:11"/>
    <s v="ConOrdendePago"/>
    <n v="1494608"/>
    <n v="12792"/>
    <n v="0"/>
    <s v="Cédula de Ciudadanía"/>
    <s v="79733895"/>
    <s v="PARRA SCARPETA FABIAN ANDRE"/>
    <s v="Abono en cuenta"/>
    <s v="Ahorro"/>
    <s v="001970142376"/>
    <s v="Activa"/>
    <s v="860034313"/>
    <s v="BANCO DAVIVIEND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494608"/>
    <n v="0"/>
    <n v="1494608"/>
    <n v="0"/>
    <s v="Propios"/>
    <s v="CSF"/>
    <s v="OTROS RECURSOS DE TESORERIA"/>
    <s v="CPS 1097 DE 2023 PAGO 4-FINAL"/>
    <s v="134923"/>
    <s v="132923"/>
    <s v="814023"/>
    <s v="2010023"/>
    <s v="2023-12-29 00:00:00"/>
    <s v="2010523"/>
    <s v="2872724"/>
    <m/>
    <s v="2023-09-11 00:00:00"/>
    <s v="CONTRATO DE PRESTACION DE SERVICIOS - PROFESIONALES"/>
    <s v="CPSP No. 1097 - 2023"/>
    <s v="CPSP 1097 - 2023 PARA LA PRESTACION DE SERVICIOS PROFESIONALES EN LAS ACTIVIDADES DE IVC SANITARIO PARA EL CUMPLIMIENTO DE LAS METAS DEL PLAN OPERATIVO ANUAL - POA - A LOS GRUPOS INTERNOS DE LA DIRECCION DE OPERACIONES SANITARIAS"/>
  </r>
  <r>
    <n v="2010623"/>
    <s v="2024-01-11 00:00:00"/>
    <s v="2024-01-11 16:28:11"/>
    <s v="ConOrdendePago"/>
    <n v="1992810"/>
    <n v="17057"/>
    <n v="0"/>
    <s v="Cédula de Ciudadanía"/>
    <s v="52970071"/>
    <s v="MOLANO RODRIGUEZ LUZ STELLA"/>
    <s v="Abono en cuenta"/>
    <s v="Ahorro"/>
    <s v="488431003356"/>
    <s v="Activa"/>
    <s v="860034313"/>
    <s v="BANCO DAVIVIEND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1992810"/>
    <n v="0"/>
    <n v="1992810"/>
    <n v="0"/>
    <s v="Propios"/>
    <s v="CSF"/>
    <s v="INGRESOS CORRIENTES"/>
    <s v="CPS 1122 DE 2023 PAGO 4-FINAL"/>
    <s v="148323"/>
    <s v="146423"/>
    <s v="823023"/>
    <s v="2010223"/>
    <s v="2023-12-29 00:00:00"/>
    <s v="2010623"/>
    <s v="2873024"/>
    <m/>
    <s v="2023-09-14 00:00:00"/>
    <s v="CONTRATO DE PRESTACION DE SERVICIOS - PROFESIONALES"/>
    <s v="CPSP No. 1122 - 2023"/>
    <s v="CPSP 1122 - 2023 PARA LA PRESTACION DE SERVICIOS PROFESIONALES EN LA REALIZACION DE METODOLOGIAS DE CONTROL DE CALIDAD DE PRODUCTOS BIOLOGICOS A FIN DE CUMPLIR CON LA LIBERACION DE LOTE EN EL GRUPO LABORATORIO DE PRODUCTOS BIOLOGICOS DEL INVIMA"/>
  </r>
  <r>
    <n v="2010723"/>
    <s v="2024-01-11 00:00:00"/>
    <s v="2024-01-11 16:28:12"/>
    <s v="ConOrdendePago"/>
    <n v="1328851"/>
    <n v="8998"/>
    <n v="0"/>
    <s v="Cédula de Ciudadanía"/>
    <s v="1106738818"/>
    <s v="CAMARGO TRONCOSO LORENA VICTORIA"/>
    <s v="Abono en cuenta"/>
    <s v="Ahorro"/>
    <s v="500804934207"/>
    <s v="Activa"/>
    <s v="860007738"/>
    <s v="BANCO POPULAR S. 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328851"/>
    <n v="0"/>
    <n v="1328851"/>
    <n v="0"/>
    <s v="Propios"/>
    <s v="CSF"/>
    <s v="OTROS RECURSOS DE TESORERIA"/>
    <s v="CPS 1101 DE 2023 PAGO 4-FINAL"/>
    <s v="144323"/>
    <s v="142423"/>
    <s v="815023"/>
    <s v="2010123"/>
    <s v="2023-12-29 00:00:00"/>
    <s v="2010723"/>
    <s v="2873424"/>
    <m/>
    <s v="2023-09-11 00:00:00"/>
    <s v="CONTRATO DE PRESTACION DE SERVICIOS - PROFESIONALES"/>
    <s v="CPSP No. 1101 - 2023"/>
    <s v="CPSP 1101 - 2023 PARA LA PRESTACION DE SERVICIOS PROFESIONALES ESPECIALIZADOS AL GRUPO DE LABORATORIO FISICOQUIMICO DE PRODUCTOS FARMACEUTICOS DEL INVIMA PARA LA GENERACION DE RESULTADOS FISICOQUIMICOS ANALITICOS DE CONTROL DE CALIDAD"/>
  </r>
  <r>
    <n v="2010823"/>
    <s v="2024-01-11 00:00:00"/>
    <s v="2024-01-11 16:28:12"/>
    <s v="ConOrdendePago"/>
    <n v="4969407.5999999996"/>
    <n v="42432"/>
    <n v="0"/>
    <s v="Cédula de Ciudadanía"/>
    <s v="1015394518"/>
    <s v="VELASQUEZ VARGAS DIANA PAOLA"/>
    <s v="Giro"/>
    <m/>
    <m/>
    <m/>
    <m/>
    <m/>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969407.5999999996"/>
    <n v="0"/>
    <n v="4969407.5999999996"/>
    <n v="0"/>
    <s v="Propios"/>
    <s v="CSF"/>
    <s v="INGRESOS CORRIENTES"/>
    <s v="CPS 1283 DE 2023 PAGO 1-FINAL"/>
    <s v="171023"/>
    <s v="168823"/>
    <s v="945423"/>
    <s v="2011223"/>
    <s v="2023-12-29 00:00:00"/>
    <s v="2010823"/>
    <s v="3250824"/>
    <m/>
    <s v="2023-12-04 00:00:00"/>
    <s v="CONTRATO DE PRESTACION DE SERVICIOS - PROFESIONALES"/>
    <s v="CPSP No. 1283 - 2023"/>
    <s v="CPSP 1283 - 2023 LA PRESTACION DE SERVICIOS PROFESIONALES PARA BRINDAR APOYO EN EL ESTUDIO DE LA INFORMACION DE SEGURIDAD Y EFICACIA DE LOS TRAMITES DE REGISTROS SANITARIOS QUE REQUIEREN CONCEPTO TECNICO DE LAS SALAS ESPECIALIZADAS"/>
  </r>
  <r>
    <n v="2010923"/>
    <s v="2024-01-11 00:00:00"/>
    <s v="2024-01-11 16:28:13"/>
    <s v="ConOrdendePago"/>
    <n v="1661064"/>
    <n v="11273"/>
    <n v="0"/>
    <s v="Cédula de Ciudadanía"/>
    <s v="53069086"/>
    <s v="SUAREZ GUALTEROS CLAUDIA PATRICIA"/>
    <s v="Abono en cuenta"/>
    <s v="Ahorro"/>
    <s v="24085788840"/>
    <s v="Activa"/>
    <s v="860007335"/>
    <s v="BANCO CAJA SOCIAL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661064"/>
    <n v="0"/>
    <n v="1661064"/>
    <n v="0"/>
    <s v="Propios"/>
    <s v="CSF"/>
    <s v="OTROS RECURSOS DE TESORERIA"/>
    <s v="CPS 1127 DE 2023 PAGO 4-FINAL"/>
    <s v="151023"/>
    <s v="149123"/>
    <s v="823823"/>
    <s v="2010323"/>
    <s v="2023-12-29 00:00:00"/>
    <s v="2010923"/>
    <s v="2873824"/>
    <m/>
    <s v="2023-09-15 00:00:00"/>
    <s v="CONTRATO DE PRESTACION DE SERVICIOS - PROFESIONALES"/>
    <s v="CPSP No. 1127 - 2023"/>
    <s v="CPSP 1127 - 2023 PARA LA PRESTACION DE SERVICIOS PROFESIONALES AL INVIMA PARA EL DESARROLLO DE LA EJECUCION DE LA INSPECCION, VIGILANCIA Y CONTROL - IVC INSTITUCIONAL DE LOS PRODUCTOS COMPETENCIA DE LA DIRECCION DE COSMETICOS"/>
  </r>
  <r>
    <n v="2011023"/>
    <s v="2024-01-11 00:00:00"/>
    <s v="2024-01-11 16:28:14"/>
    <s v="ConOrdendePago"/>
    <n v="2187669064.5900002"/>
    <n v="23390353"/>
    <n v="0"/>
    <s v="NIT"/>
    <s v="800058607"/>
    <s v="CONTROLES EMPRESARIALES S A S"/>
    <s v="Abono en cuenta"/>
    <s v="Corriente"/>
    <s v="075120261"/>
    <s v="Activa"/>
    <s v="860002964"/>
    <s v="BANCO DE BOGOTA S. 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2187669064.5900002"/>
    <n v="0"/>
    <n v="2187669064.5900002"/>
    <n v="0"/>
    <s v="Propios"/>
    <s v="CSF"/>
    <s v="INGRESOS CORRIENTES"/>
    <s v="CCVS 1313 - 2023 PARA LA ADQUISICION DE CREDITOS DE NUBE MICROSOFT AZURE Y SUS HERRAMIENTAS COLABORATIVAS PARA DAR CONTINUIDAD DE LOS DIFERENTES PROYECTOS ALOJADOS EN LA NUBE DEL INVIMA PAGO 1 FAC FEI 63949"/>
    <s v="174523"/>
    <s v="172323"/>
    <s v="966723"/>
    <s v="2012423"/>
    <s v="2023-12-29 00:00:00"/>
    <s v="2011023"/>
    <s v="2810124"/>
    <m/>
    <s v="2023-12-20 00:00:00"/>
    <s v="CONTRATO DE COMPRA VENTA Y SUMINISTROS"/>
    <s v="CCVS No. 1313 - 2023"/>
    <s v="CCVS 1313 - 2023 PARA LA ADQUISICION DE CREDITOS DE NUBE MICROSOFT AZURE Y SUS HERRAMIENTAS COLABORATIVAS PARA DAR CONTINUIDAD DE LOS DIFERENTES PROYECTOS ALOJADOS EN LA NUBE DEL INVIMA"/>
  </r>
  <r>
    <n v="2011123"/>
    <s v="2024-01-11 00:00:00"/>
    <s v="2024-01-11 16:28:15"/>
    <s v="ConOrdendePago"/>
    <n v="4785355"/>
    <n v="32400"/>
    <n v="0"/>
    <s v="Cédula de Ciudadanía"/>
    <s v="52189125"/>
    <s v="QUESADA BETANCOURT CLAUDIA ESPERANZA"/>
    <s v="Giro"/>
    <m/>
    <m/>
    <m/>
    <m/>
    <m/>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785355"/>
    <n v="0"/>
    <n v="4785355"/>
    <n v="0"/>
    <s v="Propios"/>
    <s v="CSF"/>
    <s v="INGRESOS CORRIENTES"/>
    <s v="CPS 1285 DE 2023 PAGO 1-FINAL"/>
    <s v="171323"/>
    <s v="169123"/>
    <s v="947323"/>
    <s v="2011323"/>
    <s v="2023-12-29 00:00:00"/>
    <s v="2011123"/>
    <s v="3303724"/>
    <m/>
    <s v="2023-12-05 00:00:00"/>
    <s v="CONTRATO DE PRESTACION DE SERVICIOS - PROFESIONALES"/>
    <s v="CPSP No. 1285 - 2023"/>
    <s v="CPSP 1285 - 2023 LA PRESTACION DE SERVICIOS PROFESIONALES ESPECIALIZADOS RELACIONADOS CON LAS SOLICITUDES DE REGISTROS SANITARIOS, TRAMITES Y ACTIVIDADES ASOCIADAS A LOS PRODUCTOS COMPETENCIA DE LA DIRECCION DE MEDICAMENTOS EN EL MODULO DE CALIDAD"/>
  </r>
  <r>
    <n v="2011223"/>
    <s v="2024-01-11 00:00:00"/>
    <s v="2024-01-11 16:19:46"/>
    <s v="ConOrdendePago"/>
    <n v="184052"/>
    <n v="1571"/>
    <n v="0"/>
    <s v="Cédula de Ciudadanía"/>
    <s v="1012326299"/>
    <s v="CARDENAS ROJAS JARY"/>
    <s v="Abono en cuenta"/>
    <s v="Ahorro"/>
    <s v="0032339574"/>
    <s v="Activa"/>
    <s v="860003020"/>
    <s v="BANCO BILBAO VIZCAYA ARGENTARIA COLOMBIA S.A. BBVA"/>
    <s v="19-12-00"/>
    <s v="INSTITUTO NACIONAL DE VIGILANCIA DE MEDICAMENTOS Y ALIMENTOS - INVIMA"/>
    <x v="1"/>
    <s v="A-02-02-02-008-003"/>
    <s v="SERVICIOS PROFESIONALES, CIENTÍFICOS Y TÉCNICOS (EXCEPTO LOS SERVICIOS DE INVESTIGACION, URBANISMO, JURÍDICOS Y DE CONTABILIDAD)"/>
    <n v="184052"/>
    <n v="0"/>
    <n v="184052"/>
    <n v="0"/>
    <s v="Propios"/>
    <s v="CSF"/>
    <s v="INGRESOS CORRIENTES"/>
    <s v="CPS 1160 DE 2023 PAGO 4-FINAL"/>
    <s v="156023"/>
    <s v="154123"/>
    <s v="844023"/>
    <s v="2010523"/>
    <s v="2023-12-29 00:00:00"/>
    <s v="2011223"/>
    <s v="2874024"/>
    <m/>
    <s v="2023-09-29 00:00:00"/>
    <s v="CONTRATO DE PRESTACION DE SERVICIOS - PROFESIONALES"/>
    <s v="CPSP No. 1160 - 2023"/>
    <s v="CPSP 1160 - 2023 PARA LA PRESTACION DE SERVICIOS PROFESIONALES PARA APOYAR A LA OFICINA DE PLANEACION EN LA GENERACION DE INSUMOS, LA GESTION Y FORTALECIMIENTO DE BASES DE DATOS Y EL ANALISIS DE LA INFORMACION REALACIONADA CON EL PRESUPUESTO DE INV"/>
  </r>
  <r>
    <n v="2011323"/>
    <s v="2024-01-11 00:00:00"/>
    <s v="2024-01-11 16:19:47"/>
    <s v="ConOrdendePago"/>
    <n v="9780658.5500000007"/>
    <n v="530457"/>
    <n v="0"/>
    <s v="NIT"/>
    <s v="900370262"/>
    <s v="JEM SUPPLIES SAS"/>
    <s v="Abono en cuenta"/>
    <s v="Corriente"/>
    <s v="110061148854"/>
    <s v="Activa"/>
    <s v="860007738"/>
    <s v="BANCO POPULAR S. A."/>
    <s v="19-12-00"/>
    <s v="INSTITUTO NACIONAL DE VIGILANCIA DE MEDICAMENTOS Y ALIMENTOS - INVIMA"/>
    <x v="1"/>
    <s v="A-02-02-01-002-008"/>
    <s v="DOTACIÓN (PRENDAS DE VESTIR Y CALZADO)"/>
    <n v="9780658.5500000007"/>
    <n v="0"/>
    <n v="9780658.5500000007"/>
    <n v="0"/>
    <s v="Propios"/>
    <s v="CSF"/>
    <s v="INGRESOS CORRIENTES"/>
    <s v="CCVS 1241 - 2023 PARA LA ADQUISICION DE DOTACION DE VESTIDO Y CALZADO PARA LOS SERVIDORES PUBLICOS DEL IVNIMA - CATEGORIA 1 ROPA UNIFORME FORMAL HOMBRE"/>
    <s v="36523"/>
    <s v="35623"/>
    <s v="918723"/>
    <s v="2012523"/>
    <s v="2023-12-29 00:00:00"/>
    <s v="2011323"/>
    <s v="2796524"/>
    <m/>
    <s v="2023-11-16 00:00:00"/>
    <s v="CONTRATO DE COMPRA VENTA Y SUMINISTROS"/>
    <s v="CCVS No. 1241 - 2023"/>
    <s v="CCVS 1241 - 2023 PARA LA ADQUISICION DE DOTACION DE VESTIDO Y CALZADO PARA LOS SERVIDORES PUBLICOS DEL IVNIMA - CATEGORIA 1 ROPA UNIFORME FORMAL HOMBRE"/>
  </r>
  <r>
    <n v="2011423"/>
    <s v="2024-01-11 00:00:00"/>
    <s v="2024-01-11 16:19:47"/>
    <s v="ConOrdendePago"/>
    <n v="368104"/>
    <n v="0"/>
    <n v="0"/>
    <s v="Cédula de Ciudadanía"/>
    <s v="52540686"/>
    <s v="PEREZ BARAJAS SUSAN"/>
    <s v="Abono en cuenta"/>
    <s v="Ahorro"/>
    <s v="009800149438"/>
    <s v="Activa"/>
    <s v="860034313"/>
    <s v="BANCO DAVIVIENDA S.A."/>
    <s v="19-12-00"/>
    <s v="INSTITUTO NACIONAL DE VIGILANCIA DE MEDICAMENTOS Y ALIMENTOS - INVIMA"/>
    <x v="1"/>
    <s v="A-02-02-02-008-003"/>
    <s v="SERVICIOS PROFESIONALES, CIENTÍFICOS Y TÉCNICOS (EXCEPTO LOS SERVICIOS DE INVESTIGACION, URBANISMO, JURÍDICOS Y DE CONTABILIDAD)"/>
    <n v="368104"/>
    <n v="0"/>
    <n v="368104"/>
    <n v="0"/>
    <s v="Propios"/>
    <s v="CSF"/>
    <s v="INGRESOS CORRIENTES"/>
    <s v="CPS 1159 DE 2023 PAGO 4-FINAL"/>
    <s v="144023"/>
    <s v="142123"/>
    <s v="843523"/>
    <s v="2010423"/>
    <s v="2023-12-29 00:00:00"/>
    <s v="2011423"/>
    <s v="2874924"/>
    <m/>
    <s v="2023-09-28 00:00:00"/>
    <s v="CONTRATO DE PRESTACION DE SERVICIOS - PROFESIONALES"/>
    <s v="CPSP No. 1159 - 2023"/>
    <s v="CPSP 1159 - 2023 PARA LA PRESTACION DE SERVICIOS PROFESIONALES DE DISEÑO GRAFICO Y WEB MASTER DEL GRUPO DE COMUNICACIONES DE LA DIRECCION GENERAL DEL INVIMA, EN ARAS DE REALIZAR GESTION Y ACTUALIZACION DE CONTENIDOS DEL SITIO WEB INSTITUCIONAL"/>
  </r>
  <r>
    <n v="2011523"/>
    <s v="2024-01-11 00:00:00"/>
    <s v="2024-01-11 16:28:15"/>
    <s v="ConOrdendePago"/>
    <n v="3736519"/>
    <n v="0"/>
    <n v="0"/>
    <s v="Cédula de Ciudadanía"/>
    <s v="43989285"/>
    <s v="CUADROS GUZMAN CAROLINA"/>
    <s v="Abono en cuenta"/>
    <s v="Ahorro"/>
    <s v="24046842376"/>
    <s v="Activa"/>
    <s v="860007335"/>
    <s v="BANCO CAJA SOCIAL S.A."/>
    <s v="19-12-00"/>
    <s v="INSTITUTO NACIONAL DE VIGILANCIA DE MEDICAMENTOS Y ALIMENTOS - INVIMA"/>
    <x v="0"/>
    <s v="C-1999-0300-6-0-1999053-02"/>
    <s v="ADQUISICIÓN DE BIENES Y SERVICIOS - SERVICIO DE GESTIÓN DOCUMENTAL - FORTALECIMIENTO INSTITUCIONAL EN LA GESTION ADMINISTRATIVA Y DE APOYO DEL INVIMA A NIVEL NACIONAL"/>
    <n v="3736519"/>
    <n v="0"/>
    <n v="3736519"/>
    <n v="0"/>
    <s v="Propios"/>
    <s v="CSF"/>
    <s v="INGRESOS CORRIENTES"/>
    <s v="CPS 1187 DE 2023 PAGO 2"/>
    <s v="159623"/>
    <s v="157723"/>
    <s v="875423"/>
    <s v="2011423"/>
    <s v="2023-12-29 00:00:00"/>
    <s v="2011523"/>
    <s v="2875524"/>
    <m/>
    <s v="2023-10-12 00:00:00"/>
    <s v="CONTRATO DE PRESTACION DE SERVICIOS - PROFESIONALES"/>
    <s v="CPSP No. 1187 - 2023"/>
    <s v="CPSP 1187 - 2023 PARA LA PRESTACION DE SERVICIOS PROFESIONALES COMO HISTORIADOR AL GRUPO DE GESTION DOCUMENTAL Y CORRESPONDENCIA DE LA SECRETARIA GENERAL DEL INVIMA PARA LA ACTUALIZACION DE LA HISTORIA INSTITUCIONAL EN EL MARCO DEL DISEÑO E IMPLEME"/>
  </r>
  <r>
    <n v="2011623"/>
    <s v="2024-01-11 00:00:00"/>
    <s v="2024-01-11 16:19:48"/>
    <s v="ConOrdendePago"/>
    <n v="3681042.67"/>
    <n v="24923"/>
    <n v="0"/>
    <s v="Cédula de Ciudadanía"/>
    <s v="1015434068"/>
    <s v="RODAS CASAS PAOLA ANDREA"/>
    <s v="Abono en cuenta"/>
    <s v="Ahorro"/>
    <s v="457600108882"/>
    <s v="Activa"/>
    <s v="860034313"/>
    <s v="BANCO DAVIVIENDA S.A."/>
    <s v="19-12-00"/>
    <s v="INSTITUTO NACIONAL DE VIGILANCIA DE MEDICAMENTOS Y ALIMENTOS - INVIMA"/>
    <x v="1"/>
    <s v="A-02-02-02-008-002"/>
    <s v="SERVICIOS JURÍDICOS Y CONTABLES"/>
    <n v="3681042.67"/>
    <n v="0"/>
    <n v="3681042.67"/>
    <n v="0"/>
    <s v="Propios"/>
    <s v="CSF"/>
    <s v="INGRESOS CORRIENTES"/>
    <s v="CPS 733 DE 2023 PAGO 5-FINAL"/>
    <s v="110823"/>
    <s v="109023"/>
    <s v="701623"/>
    <s v="2010623"/>
    <s v="2023-12-29 00:00:00"/>
    <s v="2011623"/>
    <s v="2886824"/>
    <m/>
    <s v="2023-07-26 00:00:00"/>
    <s v="CONTRATO DE PRESTACION DE SERVICIOS - PROFESIONALES"/>
    <s v="CPS"/>
    <s v="CPS 733/2023 PRESTAR LOS SERVICIOS PROFESIONALES COMO ABOGADO A LA OFICINA DE CONTROL DE CALIDAD EN LA EJECUCIÓN Y DESARROLLO DE LAS ACTIVIDADES RELACIONADAS CON LA ETAPA PRECONTRACTUAL DE LOS PROCESOS QUE SURGEN EN LA DEPENDENCIA CONFORME A LAS NECE"/>
  </r>
  <r>
    <n v="2011723"/>
    <s v="2024-01-11 00:00:00"/>
    <s v="2024-01-11 16:19:48"/>
    <s v="ConOrdendePago"/>
    <n v="5521564"/>
    <n v="0"/>
    <n v="0"/>
    <s v="Cédula de Ciudadanía"/>
    <s v="52540686"/>
    <s v="PEREZ BARAJAS SUSAN"/>
    <s v="Abono en cuenta"/>
    <s v="Ahorro"/>
    <s v="009800149438"/>
    <s v="Activa"/>
    <s v="860034313"/>
    <s v="BANCO DAVIVIENDA S.A."/>
    <s v="19-12-00"/>
    <s v="INSTITUTO NACIONAL DE VIGILANCIA DE MEDICAMENTOS Y ALIMENTOS - INVIMA"/>
    <x v="1"/>
    <s v="A-02-02-02-008-003"/>
    <s v="SERVICIOS PROFESIONALES, CIENTÍFICOS Y TÉCNICOS (EXCEPTO LOS SERVICIOS DE INVESTIGACION, URBANISMO, JURÍDICOS Y DE CONTABILIDAD)"/>
    <n v="5521564"/>
    <n v="0"/>
    <n v="5521564"/>
    <n v="0"/>
    <s v="Propios"/>
    <s v="CSF"/>
    <s v="INGRESOS CORRIENTES"/>
    <s v="CPS 1159 DE 2023 PAGO 3"/>
    <s v="144023"/>
    <s v="142123"/>
    <s v="843523"/>
    <s v="2009623"/>
    <s v="2023-12-29 00:00:00"/>
    <s v="2011723"/>
    <s v="2887424"/>
    <m/>
    <s v="2023-09-28 00:00:00"/>
    <s v="CONTRATO DE PRESTACION DE SERVICIOS - PROFESIONALES"/>
    <s v="CPSP No. 1159 - 2023"/>
    <s v="CPSP 1159 - 2023 PARA LA PRESTACION DE SERVICIOS PROFESIONALES DE DISEÑO GRAFICO Y WEB MASTER DEL GRUPO DE COMUNICACIONES DE LA DIRECCION GENERAL DEL INVIMA, EN ARAS DE REALIZAR GESTION Y ACTUALIZACION DE CONTENIDOS DEL SITIO WEB INSTITUCIONAL"/>
  </r>
  <r>
    <n v="2011823"/>
    <s v="2024-01-11 00:00:00"/>
    <s v="2024-01-11 16:28:16"/>
    <s v="ConOrdendePago"/>
    <n v="2325490"/>
    <n v="19903"/>
    <n v="0"/>
    <s v="Cédula de Ciudadanía"/>
    <s v="52218888"/>
    <s v="LOZANO JIMENEZ ILSE LIZETH"/>
    <s v="Abono en cuenta"/>
    <s v="Ahorro"/>
    <s v="506100017231"/>
    <s v="Activa"/>
    <s v="860034313"/>
    <s v="BANCO DAVIVIEND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325490"/>
    <n v="0"/>
    <n v="2325490"/>
    <n v="0"/>
    <s v="Propios"/>
    <s v="CSF"/>
    <s v="OTROS RECURSOS DE TESORERIA"/>
    <s v="CPS 811 DE 2023 PAGO 5-FINAL"/>
    <s v="102723"/>
    <s v="100923"/>
    <s v="722023"/>
    <s v="2010723"/>
    <s v="2023-12-29 00:00:00"/>
    <s v="2011823"/>
    <s v="2888924"/>
    <m/>
    <s v="2023-08-02 00:00:00"/>
    <s v="CONTRATO DE PRESTACION DE SERVICIOS - PROFESIONALES"/>
    <s v="811/2023"/>
    <s v="CPS 811/2023 COMO MEDICO VETERINARIO Y/O ZOOTECNISTA PARA FORTALECER EL COMPONENTE TÉCNICO DE LAS ACTIVIDADES DE IVC EN PBA EN LO ESTABLECIDO POR DEC. 1500/2007 Y SUS RESOLUCIONES"/>
  </r>
  <r>
    <n v="2011923"/>
    <s v="2024-01-11 00:00:00"/>
    <s v="2024-01-11 16:28:16"/>
    <s v="ConOrdendePago"/>
    <n v="5153460"/>
    <n v="34893"/>
    <n v="0"/>
    <s v="Cédula de Ciudadanía"/>
    <s v="1128440101"/>
    <s v="HURTADO SOLER JESCICA MARCELA"/>
    <s v="Abono en cuenta"/>
    <s v="Ahorro"/>
    <s v="80711867434"/>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153460"/>
    <n v="0"/>
    <n v="5153460"/>
    <n v="0"/>
    <s v="Propios"/>
    <s v="CSF"/>
    <s v="INGRESOS CORRIENTES"/>
    <s v="CPS 842 DE 2023 PAGO 5-FINAL"/>
    <s v="115523"/>
    <s v="113623"/>
    <s v="725123"/>
    <s v="2010823"/>
    <s v="2023-12-29 00:00:00"/>
    <s v="2011923"/>
    <s v="2889424"/>
    <m/>
    <s v="2023-08-02 00:00:00"/>
    <s v="CONTRATO DE PRESTACION DE SERVICIOS - PROFESIONALES"/>
    <s v="842/2023"/>
    <s v="CPS 842/2023 PRESTACIÓN DE SERVICIOS PROFESIONALES ESPECIALIZADOS RELACIONADOS CON LAS SOLICITUDES DE REGISTROS SANITARIOS, TRAMITES Y ACTIVIDADES ASOCIADAS A LOS PRODUCTOS COMPETENCIA DE LA DMPB EN EL MODULO DE VIATICOS"/>
  </r>
  <r>
    <n v="2012023"/>
    <s v="2024-01-11 00:00:00"/>
    <s v="2024-01-11 16:30:18"/>
    <s v="ConOrdendePago"/>
    <n v="1608468.33"/>
    <n v="12719"/>
    <n v="0"/>
    <s v="Cédula de Ciudadanía"/>
    <s v="1106483406"/>
    <s v="LOPEZ TRUJILLO VIVIANA"/>
    <s v="Abono en cuenta"/>
    <s v="Ahorro"/>
    <s v="006181197648"/>
    <s v="Activa"/>
    <s v="860034313"/>
    <s v="BANCO DAVIVIEND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1608468.33"/>
    <n v="0"/>
    <n v="1608468.33"/>
    <n v="0"/>
    <s v="Propios"/>
    <s v="CSF"/>
    <s v="OTROS RECURSOS DE TESORERIA"/>
    <s v="CPS 1164 DE 2023 PAGO 3-FINAL"/>
    <s v="156523"/>
    <s v="154623"/>
    <s v="859823"/>
    <s v="2011523"/>
    <s v="2023-12-29 00:00:00"/>
    <s v="2012023"/>
    <s v="2889924"/>
    <m/>
    <s v="2023-10-04 00:00:00"/>
    <s v="CONTRATO DE PRESTACION DE SERVICIOS - PROFESIONALES"/>
    <s v="CPSP No. 1164 - 2023"/>
    <s v="CPSP 1164 - 2023 PARA LA PRESTACION DE SERVICIOS DE APOYO A LA GESTION EN EL DESARROLLO DE LAS ACTIVIDADES DERIVADAS DEL PROCESO DE CERTIFICACION DE LOS ESTABLECIMIENTOS COMPETENCIA DE LA DIRECCION DE COSMETICOS DEL INVIMA"/>
  </r>
  <r>
    <n v="2012123"/>
    <s v="2024-01-11 00:00:00"/>
    <s v="2024-01-11 16:30:18"/>
    <s v="ConOrdendePago"/>
    <n v="1328851"/>
    <n v="0"/>
    <n v="0"/>
    <s v="Cédula de Ciudadanía"/>
    <s v="1088274361"/>
    <s v="ARTEAGA ECHEVERRY ANTHONY"/>
    <s v="Abono en cuenta"/>
    <s v="Ahorro"/>
    <s v="27096145361"/>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328851"/>
    <n v="0"/>
    <n v="1328851"/>
    <n v="0"/>
    <s v="Propios"/>
    <s v="CSF"/>
    <s v="OTROS RECURSOS DE TESORERIA"/>
    <s v="CPS 916 DE 2023 PAGO 5-FINAL"/>
    <s v="112923"/>
    <s v="111123"/>
    <s v="752523"/>
    <s v="2012623"/>
    <s v="2023-12-29 00:00:00"/>
    <s v="2012123"/>
    <s v="2893524"/>
    <m/>
    <s v="2023-08-11 00:00:00"/>
    <s v="CONTRATO DE PRESTACION DE SERVICIOS - PROFESIONALES"/>
    <s v="CPSP No. 916 - 2023"/>
    <s v="CPSP 916 - 2023 PARA LA PRESTACIÓN DE SERVICIOS PROFESIONALES COMO MEDICO VETERINARIO Y/O ZOOTECNISTA PARA FORTALECER EL COMPONENTE TÉCNICO DE LAS ACTIVIDADES DE IVC EN PBA EN LO ESTABLECIDO POR DEC. 1500/2007"/>
  </r>
  <r>
    <n v="2012223"/>
    <s v="2024-01-11 00:00:00"/>
    <s v="2024-01-11 16:30:19"/>
    <s v="ConOrdendePago"/>
    <n v="3496990"/>
    <n v="23678"/>
    <n v="0"/>
    <s v="Cédula de Ciudadanía"/>
    <s v="1033786048"/>
    <s v="GONZALEZ GARCES ALEXANDRA PAHOLA"/>
    <s v="Abono en cuenta"/>
    <s v="Ahorro"/>
    <s v="91224880770"/>
    <s v="Activa"/>
    <s v="890903938"/>
    <s v="BANCOLOMB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3496990"/>
    <n v="0"/>
    <n v="3496990"/>
    <n v="0"/>
    <s v="Propios"/>
    <s v="CSF"/>
    <s v="OTROS RECURSOS DE TESORERIA"/>
    <s v="CPS 1186 DE 2023 PAGO 3-FINAL"/>
    <s v="160023"/>
    <s v="158123"/>
    <s v="872323"/>
    <s v="2011623"/>
    <s v="2023-12-29 00:00:00"/>
    <s v="2012223"/>
    <s v="2894224"/>
    <m/>
    <s v="2023-10-11 00:00:00"/>
    <s v="CONTRATO DE PRESTACION DE SERVICIOS - PROFESIONALES"/>
    <s v="CPSP No. 1186 - 2023"/>
    <s v="CPSP 1186 - 2023 PARA LA PRESTACION DE SERVICIOS PROFESIONALES PARA APOYAR TECNICAMENTE EN EL PROCESO DE VISITAS DE INSPECCION PARA LA OBTENCION DE CERTIFICACION DE BUENAS PRACTICAS DE ELABORACION, LABORATORIO Y MANUFACTURA DE ESTABLECIMIENTOS Y PR"/>
  </r>
  <r>
    <n v="2012323"/>
    <s v="2024-01-11 00:00:00"/>
    <s v="2024-01-11 16:30:19"/>
    <s v="ConOrdendePago"/>
    <n v="996405"/>
    <n v="6762"/>
    <n v="0"/>
    <s v="Cédula de Ciudadanía"/>
    <s v="10296261"/>
    <s v="VIDAL MARTINEZ IVAN FELIPE"/>
    <s v="Abono en cuenta"/>
    <s v="Ahorro"/>
    <s v="10118250333"/>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996405"/>
    <n v="0"/>
    <n v="996405"/>
    <n v="0"/>
    <s v="Propios"/>
    <s v="CSF"/>
    <s v="OTROS RECURSOS DE TESORERIA"/>
    <s v="CPS 969 DE 2023 PAGO 5-FINAL"/>
    <s v="113923"/>
    <s v="112123"/>
    <s v="758823"/>
    <s v="2012723"/>
    <s v="2023-12-29 00:00:00"/>
    <s v="2012323"/>
    <s v="2895224"/>
    <m/>
    <s v="2023-08-15 00:00:00"/>
    <s v="CONTRATO DE PRESTACION DE SERVICIOS - PROFESIONALES"/>
    <s v="CPSP No. 969 - 2023"/>
    <s v="CPSP 969 - 2023 PARA LA PRESTACIÓN DE SERVICIOS PROFESIONALES EN LAS ACTIVIDADES DE IVC SANITARIO PARA EL CUMPLIMIENTO DE LAS METAS DEL POA A LOS GRUPOS INTERNOS DE LA DIR. OPRACIONES SANITARIAS PARA GRANTIZAR LA VIGLANCIA A LOS ESTABLECIMIENTOS CO"/>
  </r>
  <r>
    <n v="2012423"/>
    <s v="2024-01-11 00:00:00"/>
    <s v="2024-01-11 16:30:20"/>
    <s v="ConOrdendePago"/>
    <n v="358272449.81"/>
    <n v="44606425"/>
    <n v="0"/>
    <s v="NIT"/>
    <s v="900186088"/>
    <s v="COMPAÑIA NACIONAL DE METROLOGIA S A S"/>
    <s v="Abono en cuenta"/>
    <s v="Corriente"/>
    <s v="007069993850"/>
    <s v="Activa"/>
    <s v="860034313"/>
    <s v="BANCO DAVIVIEND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358272449.81"/>
    <n v="0"/>
    <n v="358272449.81"/>
    <n v="0"/>
    <s v="Propios"/>
    <s v="CSF"/>
    <s v="INGRESOS CORRIENTES"/>
    <s v="CPS 1231 - 2023 PARA LA PRESTACION DE SERVICIOS DE INTERVENCIONES METROLOGICAS, INCLUIDOS RESPUESTOS PARA LOS EQUIPOS DEL CONTROL DE TEMPERATURA, MEDIDORES DE TEMPERATURA Y HUMEDAD DE LA OFICINA DE LABORATORIOS Y CONTROL DE CALIDAD DEL INVIMA"/>
    <s v="141623"/>
    <s v="139723"/>
    <s v="917823"/>
    <s v="2014123"/>
    <s v="2023-12-29 00:00:00"/>
    <s v="2012423"/>
    <s v="3464124"/>
    <m/>
    <s v="2023-11-16 00:00:00"/>
    <s v="CONTRATO DE PRESTACION DE SERVICIOS"/>
    <s v="CPS No. 1231 - 2023"/>
    <s v="CPS 1231 - 2023 PARA LA PRESTACION DE SERVICIOS DE INTERVENCIONES METROLOGICAS, INCLUIDOS RESPUESTOS PARA LOS EQUIPOS DEL CONTROL DE TEMPERATURA, MEDIDORES DE TEMPERATURA Y HUMEDAD DE LA OFICINA DE LABORATORIOS Y CONTROL DE CALIDAD DEL INVIMA"/>
  </r>
  <r>
    <n v="2012523"/>
    <s v="2024-01-11 00:00:00"/>
    <s v="2024-01-11 16:19:49"/>
    <s v="ConOrdendePago"/>
    <n v="1322496"/>
    <n v="11258"/>
    <n v="0"/>
    <s v="Cédula de Ciudadanía"/>
    <s v="1014198954"/>
    <s v="MACIAS CABRERA JULIO CESAR"/>
    <s v="Abono en cuenta"/>
    <s v="Ahorro"/>
    <s v="69183555006"/>
    <s v="Activa"/>
    <s v="890903938"/>
    <s v="BANCOLOMBIA S.A."/>
    <s v="19-12-00"/>
    <s v="INSTITUTO NACIONAL DE VIGILANCIA DE MEDICAMENTOS Y ALIMENTOS - INVIMA"/>
    <x v="1"/>
    <s v="A-02-02-02-008-005"/>
    <s v="SERVICIOS DE SOPORTE"/>
    <n v="1322496"/>
    <n v="0"/>
    <n v="1322496"/>
    <n v="0"/>
    <s v="Propios"/>
    <s v="CSF"/>
    <s v="INGRESOS CORRIENTES"/>
    <s v="CPS 1001 DE 2023 PAGO 5-FINAL"/>
    <s v="131623"/>
    <s v="129723"/>
    <s v="765823"/>
    <s v="2012823"/>
    <s v="2023-12-29 00:00:00"/>
    <s v="2012523"/>
    <s v="2896224"/>
    <m/>
    <s v="2023-08-16 00:00:00"/>
    <s v="CONTRATO DE PRESTACION DE SERVICIOS"/>
    <s v="CPS No. 1001 - 2023"/>
    <s v="CPS 1001 - 2023 PARA LA PRESTACION DE SERVICIOS DE APOYO A LA GESTION DEL GRUPO DE COMUINICACIONES EN LA REALIZACION DE PIEZAS AUDIOVISUALES EN EL DESARROLLO DEL PLAN ESTRATEGICO PARA DIFUNDIR INFORMACION Y NORMATIVA PARA LA COMUNIDAD INVIMA"/>
  </r>
  <r>
    <n v="2012623"/>
    <s v="2024-01-11 00:00:00"/>
    <s v="2024-01-11 16:30:20"/>
    <s v="ConOrdendePago"/>
    <n v="1414917"/>
    <n v="12081"/>
    <n v="0"/>
    <s v="Cédula de Ciudadanía"/>
    <s v="79688495"/>
    <s v="HERRERA DIAZ CESAR"/>
    <s v="Abono en cuenta"/>
    <s v="Ahorro"/>
    <s v="20505710044"/>
    <s v="Activa"/>
    <s v="890903938"/>
    <s v="BANCOLOMB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1414917"/>
    <n v="0"/>
    <n v="1414917"/>
    <n v="0"/>
    <s v="Propios"/>
    <s v="CSF"/>
    <s v="OTROS RECURSOS DE TESORERIA"/>
    <s v="CPS 1202 DE 2023 PAGO 3-FINAL"/>
    <s v="162623"/>
    <s v="160523"/>
    <s v="887523"/>
    <s v="2011723"/>
    <s v="2023-12-29 00:00:00"/>
    <s v="2012623"/>
    <s v="2896724"/>
    <m/>
    <s v="2023-10-24 00:00:00"/>
    <s v="CONTRATO DE PRESTACION DE SERVICIOS - PROFESIONALES"/>
    <s v="CPSP No. 1202 - 2023"/>
    <s v="CPSP 1202 - 2023 PARA LA PRESTACION DE SERVICIOS PROFESIONALES COMO BACTERIOLOGO PARA APOYAR EN LA REVISION Y COMUNICACIONES DE LINEAMIENTOS TECNICOS SOBRE LAS ACTIVIDADES DEL PROCESO DE AUDITORIAS Y CERTIFICACIONES DE LOS PRODUCTOS COMPETENCIA"/>
  </r>
  <r>
    <n v="2012723"/>
    <s v="2024-01-11 00:00:00"/>
    <s v="2024-01-11 16:30:21"/>
    <s v="ConOrdendePago"/>
    <n v="1288365"/>
    <n v="8744"/>
    <n v="0"/>
    <s v="Cédula de Ciudadanía"/>
    <s v="1043002031"/>
    <s v="OJEDA GOMEZ SANDRA XILENA"/>
    <s v="Abono en cuenta"/>
    <s v="Ahorro"/>
    <s v="24112777519"/>
    <s v="Activa"/>
    <s v="860007335"/>
    <s v="BANCO CAJA SOCIAL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1288365"/>
    <n v="0"/>
    <n v="1288365"/>
    <n v="0"/>
    <s v="Propios"/>
    <s v="CSF"/>
    <s v="INGRESOS CORRIENTES"/>
    <s v="CPS 1030 DE 2023 PAGO 5-FINAL"/>
    <s v="136323"/>
    <s v="134323"/>
    <s v="784623"/>
    <s v="2012923"/>
    <s v="2023-12-29 00:00:00"/>
    <s v="2012723"/>
    <s v="2897924"/>
    <m/>
    <s v="2023-08-23 00:00:00"/>
    <s v="CONTRATO DE PRESTACION DE SERVICIOS - PROFESIONALES"/>
    <s v="CPSP No. 1030 - 2023"/>
    <s v="CPSP 1030 - 2023 PARA LA PRESTACIÓN DE SERVICIOS PROFESIONALES ESPECIALIZADOS RELACIONADOS CON LAS SOLICITUDES DE REGISTROS SANITARIOS, TRAMITES Y ACTIVIDADES ASOCIADAS A LOS PRODUCTOS COMPETENCIA DE LA DIRECCIÓN DE MEDICAMENTOS"/>
  </r>
  <r>
    <n v="2012823"/>
    <s v="2024-01-11 00:00:00"/>
    <s v="2024-01-11 16:30:21"/>
    <s v="ConOrdendePago"/>
    <n v="1980436.8"/>
    <n v="13410"/>
    <n v="0"/>
    <s v="Cédula de Ciudadanía"/>
    <s v="1031121708"/>
    <s v="CESPEDES SABOGAL EDGAR SCHNEIDER"/>
    <s v="Abono en cuenta"/>
    <s v="Ahorro"/>
    <s v="24044463126"/>
    <s v="Activa"/>
    <s v="860007335"/>
    <s v="BANCO CAJA SOCIAL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1980436.8"/>
    <n v="0"/>
    <n v="1980436.8"/>
    <n v="0"/>
    <s v="Propios"/>
    <s v="CSF"/>
    <s v="INGRESOS CORRIENTES"/>
    <s v="CPS 1205 DE 2023 PAGO 3-FINAL"/>
    <s v="162723"/>
    <s v="160623"/>
    <s v="887423"/>
    <s v="2011823"/>
    <s v="2023-12-29 00:00:00"/>
    <s v="2012823"/>
    <s v="2887524"/>
    <m/>
    <s v="2023-10-24 00:00:00"/>
    <s v="CONTRATO DE PRESTACION DE SERVICIOS - PROFESIONALES"/>
    <s v="CPSP No. 1205 - 2023"/>
    <s v="CPSP 1205 - 2023 PARA LA PRESTACION DE SERVICIOS PROFESIONALES ESPECIALIZADOS AL GRUPO DE GESTION DE INFORMACION EN LA IDENTIFICACION DISEÑO, DESARROLLO Y PUBLICACION DE TABLEROS DE CONTROL (DASHBOARDS) SOBRE CONJUNTOS DE DATOS DE LOS SISTEMAS DE I"/>
  </r>
  <r>
    <n v="2012923"/>
    <s v="2024-01-11 00:00:00"/>
    <s v="2024-01-11 16:30:21"/>
    <s v="ConOrdendePago"/>
    <n v="5946446"/>
    <n v="65751"/>
    <n v="0"/>
    <s v="Cédula de Ciudadanía"/>
    <s v="1053604579"/>
    <s v="RODRIGUEZ CASTRO IVON KATHERINE"/>
    <s v="Giro"/>
    <m/>
    <m/>
    <m/>
    <m/>
    <m/>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5946446"/>
    <n v="0"/>
    <n v="5946446"/>
    <n v="0"/>
    <s v="Propios"/>
    <s v="CSF"/>
    <s v="OTROS RECURSOS DE TESORERIA"/>
    <s v="CPS 932 DE 2023 PAGO 4"/>
    <s v="119923"/>
    <s v="118023"/>
    <s v="909123"/>
    <s v="2011923"/>
    <s v="2023-12-29 00:00:00"/>
    <s v="2012923"/>
    <s v="3269024"/>
    <m/>
    <s v="2023-11-10 00:00:00"/>
    <s v="CONTRATO DE PRESTACION DE SERVICIOS - PROFESIONALES"/>
    <s v="CESION CPSP No. 932 - 2023"/>
    <s v="CESION CPSP 932 - 2023 PARA PRESTAR LOS SERVICIOS PROFESIONALES ESPECIALIZADOS PARA EL DESARROLLO DEL PROYECTO DE FORTALECIMIENTO DE LA RED NACIONAL DE FARMACOVIGILANCIA CORRESPONDIENTE A LA EVALUACION DE SEÑALES, ESTUDIO CLINICO DE INFORMACION"/>
  </r>
  <r>
    <n v="2013023"/>
    <s v="2024-01-11 00:00:00"/>
    <s v="2024-01-11 16:30:22"/>
    <s v="ConOrdendePago"/>
    <n v="96372"/>
    <n v="823"/>
    <n v="0"/>
    <s v="Cédula de Ciudadanía"/>
    <s v="1018493598"/>
    <s v="MUÑOZ PEREZ MELANY"/>
    <s v="Abono en cuenta"/>
    <s v="Ahorro"/>
    <s v="458200149599"/>
    <s v="Activa"/>
    <s v="860034313"/>
    <s v="BANCO DAVIVIEND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96372"/>
    <n v="0"/>
    <n v="96372"/>
    <n v="0"/>
    <s v="Propios"/>
    <s v="CSF"/>
    <s v="OTROS RECURSOS DE TESORERIA"/>
    <s v="CPS 1063 DE 2023 PAGO 5-FINAL"/>
    <s v="140523"/>
    <s v="138623"/>
    <s v="799223"/>
    <s v="2013023"/>
    <s v="2023-12-29 00:00:00"/>
    <s v="2013023"/>
    <s v="2889124"/>
    <m/>
    <s v="2023-08-29 00:00:00"/>
    <s v="CONTRATO DE PRESTACION DE SERVICIOS - PROFESIONALES"/>
    <s v="CPSP No. 1063 - 2023"/>
    <s v="CPSP 1063 - 2023 PARA LA PRESTACION DE SERVICIOS PROFESIONALES COMO INGENIERO QUIMICO Y/O QUIMICO FARMACEUTICO PARA BRINDAR ASISTENCIA EN LOS PROCESOS DE CERTIFICACION DE CAPACIDAD PRESTADOS POR LA DIRECCION DE COSMETICOS"/>
  </r>
  <r>
    <n v="2013123"/>
    <s v="2024-01-11 00:00:00"/>
    <s v="2024-01-11 16:19:49"/>
    <s v="ConOrdendePago"/>
    <n v="3322128"/>
    <n v="28367"/>
    <n v="0"/>
    <s v="Cédula de Ciudadanía"/>
    <s v="53063036"/>
    <s v="JIMENEZ BARON DIANA MARIA"/>
    <s v="Abono en cuenta"/>
    <s v="Ahorro"/>
    <s v="0550473400066600"/>
    <s v="Activa"/>
    <s v="860034313"/>
    <s v="BANCO DAVIVIENDA S.A."/>
    <s v="19-12-00"/>
    <s v="INSTITUTO NACIONAL DE VIGILANCIA DE MEDICAMENTOS Y ALIMENTOS - INVIMA"/>
    <x v="1"/>
    <s v="A-02-02-02-008-003"/>
    <s v="SERVICIOS PROFESIONALES, CIENTÍFICOS Y TÉCNICOS (EXCEPTO LOS SERVICIOS DE INVESTIGACION, URBANISMO, JURÍDICOS Y DE CONTABILIDAD)"/>
    <n v="3322128"/>
    <n v="0"/>
    <n v="3322128"/>
    <n v="0"/>
    <s v="Propios"/>
    <s v="CSF"/>
    <s v="INGRESOS CORRIENTES"/>
    <s v="CPS 1038 DE 2023 PAGO 4"/>
    <s v="138023"/>
    <s v="136023"/>
    <s v="786123"/>
    <s v="2013523"/>
    <s v="2023-12-29 00:00:00"/>
    <s v="2013123"/>
    <s v="2889824"/>
    <m/>
    <s v="2023-08-24 00:00:00"/>
    <s v="CONTRATO DE PRESTACION DE SERVICIOS - PROFESIONALES"/>
    <s v="CPSP No. 1038 - 2023"/>
    <s v="CPSP 1038 - 2023 PARA LA PRESTACION DE SERVICIOS PROFESIONALES EN COMERCIO INTERNACIONAL A LA OFICINA DE ASUNTOS INTERNACIONALES DEL INVIMA PARA APOYAR LAS ACTIVIDADES DE COOPERACION Y RELACIONAMIENTO INTERNACIONAL DERIVADOS DE ACUERDOS COMERCIALE"/>
  </r>
  <r>
    <n v="2013223"/>
    <s v="2024-01-11 00:00:00"/>
    <s v="2024-01-11 16:30:22"/>
    <s v="ConOrdendePago"/>
    <n v="7074588"/>
    <n v="826105"/>
    <n v="0"/>
    <s v="Cédula de Ciudadanía"/>
    <s v="52194908"/>
    <s v="VICTORIA GONZALEZ ALEXANDRA"/>
    <s v="Abono en cuenta"/>
    <s v="Ahorro"/>
    <s v="492462726"/>
    <s v="Activa"/>
    <s v="860002964"/>
    <s v="BANCO DE BOGOTA S. A."/>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n v="7074588"/>
    <n v="0"/>
    <n v="7074588"/>
    <n v="0"/>
    <s v="Propios"/>
    <s v="CSF"/>
    <s v="OTROS RECURSOS DE TESORERIA"/>
    <s v="CPS 1149 DE 2023 PAGO 2"/>
    <s v="153423"/>
    <s v="151423"/>
    <s v="831923"/>
    <s v="2013123"/>
    <s v="2023-12-29 00:00:00"/>
    <s v="2013223"/>
    <s v="2890824"/>
    <m/>
    <s v="2023-09-21 00:00:00"/>
    <s v="CONTRATO DE PRESTACION DE SERVICIOS - PROFESIONALES"/>
    <s v="CPSP1149-2023"/>
    <s v="CPSP 1149-2023 PRESTACION DE SERVICIOS PROFESIONALES COMO ABOGADO PARA BRINDAR APOYO JURIDICO AL OAJ DEL INVIMA EN LA ARTICULACIÓN, PUESTA EN MARCHA Y SEGUIMIENTO DEL PROYECTO ESTRATEGICO DENOMINADO FORTALECIMIENTO LEGAL IVC 2023"/>
  </r>
  <r>
    <n v="2013323"/>
    <s v="2024-01-11 00:00:00"/>
    <s v="2024-01-11 16:19:50"/>
    <s v="ConOrdendePago"/>
    <n v="2576730"/>
    <n v="17447"/>
    <n v="0"/>
    <s v="Cédula de Ciudadanía"/>
    <s v="1020771235"/>
    <s v="DELUQUEZ MEDINA KEYLA MILENA"/>
    <s v="Abono en cuenta"/>
    <s v="Ahorro"/>
    <s v="30491936475"/>
    <s v="Activa"/>
    <s v="890903938"/>
    <s v="BANCOLOMBIA S.A."/>
    <s v="19-12-00"/>
    <s v="INSTITUTO NACIONAL DE VIGILANCIA DE MEDICAMENTOS Y ALIMENTOS - INVIMA"/>
    <x v="1"/>
    <s v="A-02-02-02-008-002"/>
    <s v="SERVICIOS JURÍDICOS Y CONTABLES"/>
    <n v="2576730"/>
    <n v="0"/>
    <n v="2576730"/>
    <n v="0"/>
    <s v="Propios"/>
    <s v="CSF"/>
    <s v="INGRESOS CORRIENTES"/>
    <s v="CPS 801 DE 2023 PAGO 5-FINAL"/>
    <s v="113023"/>
    <s v="111223"/>
    <s v="716423"/>
    <s v="2013623"/>
    <s v="2023-12-29 00:00:00"/>
    <s v="2013323"/>
    <s v="2891924"/>
    <m/>
    <s v="2023-07-31 00:00:00"/>
    <s v="CONTRATO DE PRESTACION DE SERVICIOS - PROFESIONALES"/>
    <s v="CPS 801/023"/>
    <s v="CPS 801/2023 PRESTAR LOS SERVICIOS PROFESIONALES A LA DIROS PARA EL ACOMPAÑAMIENTO JURIDICO EN LOS TRAMITES QUE RESULTEN DE LAS ACTUACIONES QUE SE GENEREN EN LOS PROCESOS DE CONTRATACIÓN"/>
  </r>
  <r>
    <n v="2013423"/>
    <s v="2024-01-11 00:00:00"/>
    <s v="2024-01-11 16:30:23"/>
    <s v="ConOrdendePago"/>
    <n v="8658817"/>
    <n v="282223"/>
    <n v="0"/>
    <s v="Cédula de Ciudadanía"/>
    <s v="11233164"/>
    <s v="RUEDA BASTO JOSE FERNANDO"/>
    <s v="Abono en cuenta"/>
    <s v="Ahorro"/>
    <s v="001770106118"/>
    <s v="Activa"/>
    <s v="860034313"/>
    <s v="BANCO DAVIVIEND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8658817"/>
    <n v="0"/>
    <n v="8658817"/>
    <n v="0"/>
    <s v="Propios"/>
    <s v="CSF"/>
    <s v="INGRESOS CORRIENTES"/>
    <s v="CPS 1103 DE 2023 PAGO 3"/>
    <s v="145123"/>
    <s v="143223"/>
    <s v="816923"/>
    <s v="2013223"/>
    <s v="2023-12-29 00:00:00"/>
    <s v="2013423"/>
    <s v="2902024"/>
    <m/>
    <s v="2023-09-12 00:00:00"/>
    <s v="CONTRATO DE PRESTACION DE SERVICIOS - PROFESIONALES"/>
    <s v="CPSP No. 1103 - 2023"/>
    <s v="CPSP 1103 - 2023 PARA LA PRESTACION DE SERVICIOS COMO VETERINARIO Y ZOOTECNISTA PARA FORTALECER EL COMPONENTE TECNICO DE LAS ACTIVIDADES DE IVC EN LAS PBA EN LA DIRECCION DE OPERACIONES SANITARIAS SEGUN DECRETO 1500 / 2007"/>
  </r>
  <r>
    <n v="2013523"/>
    <s v="2024-01-11 00:00:00"/>
    <s v="2024-01-11 16:30:23"/>
    <s v="ConOrdendePago"/>
    <n v="7074588"/>
    <n v="826105"/>
    <n v="0"/>
    <s v="Cédula de Ciudadanía"/>
    <s v="52194908"/>
    <s v="VICTORIA GONZALEZ ALEXANDRA"/>
    <s v="Abono en cuenta"/>
    <s v="Ahorro"/>
    <s v="492462726"/>
    <s v="Activa"/>
    <s v="860002964"/>
    <s v="BANCO DE BOGOTA S. A."/>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n v="7074588"/>
    <n v="0"/>
    <n v="7074588"/>
    <n v="0"/>
    <s v="Propios"/>
    <s v="CSF"/>
    <s v="OTROS RECURSOS DE TESORERIA"/>
    <s v="CPS 1149 DE 2023 PAGO 3-FINAL"/>
    <s v="153423"/>
    <s v="151423"/>
    <s v="831923"/>
    <s v="2013323"/>
    <s v="2023-12-29 00:00:00"/>
    <s v="2013523"/>
    <s v="2903524"/>
    <m/>
    <s v="2023-09-21 00:00:00"/>
    <s v="CONTRATO DE PRESTACION DE SERVICIOS - PROFESIONALES"/>
    <s v="CPSP1149-2023"/>
    <s v="CPSP 1149-2023 PRESTACION DE SERVICIOS PROFESIONALES COMO ABOGADO PARA BRINDAR APOYO JURIDICO AL OAJ DEL INVIMA EN LA ARTICULACIÓN, PUESTA EN MARCHA Y SEGUIMIENTO DEL PROYECTO ESTRATEGICO DENOMINADO FORTALECIMIENTO LEGAL IVC 2023"/>
  </r>
  <r>
    <n v="2013623"/>
    <s v="2024-01-11 00:00:00"/>
    <s v="2024-01-11 16:30:23"/>
    <s v="ConOrdendePago"/>
    <n v="4969408"/>
    <n v="33647"/>
    <n v="0"/>
    <s v="Cédula de Ciudadanía"/>
    <s v="1049621917"/>
    <s v="MANCIPE RINCON YENNY MARCELA"/>
    <s v="Abono en cuenta"/>
    <s v="Ahorro"/>
    <s v="0570007271090388"/>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969408"/>
    <n v="0"/>
    <n v="4969408"/>
    <n v="0"/>
    <s v="Propios"/>
    <s v="CSF"/>
    <s v="INGRESOS CORRIENTES"/>
    <s v="CPS 853 DE 2023 PAGO 5-FINAL"/>
    <s v="119823"/>
    <s v="117923"/>
    <s v="727723"/>
    <s v="2013723"/>
    <s v="2023-12-29 00:00:00"/>
    <s v="2013623"/>
    <s v="2906424"/>
    <m/>
    <s v="2023-08-03 00:00:00"/>
    <s v="ORDEN ADMINISTRATIVA"/>
    <s v="CPSP 853-2023"/>
    <s v="CPSP 853-2023 RESPALDAR LA CONTRATACION DE PRESTAR LOS SERVICIOS PROFESIONALES ESPECIALIZADOS RELACIONADOS CON LAS SOLICITUDES DE REGISTROS SANITARIOS, TRAMITES Y ACTIVIDADES ASOCIADAS A LOS PRODUCTOS COMPETENCIA DE LA DIRECCION DE MEDICAMENTOS Y PR"/>
  </r>
  <r>
    <n v="2013723"/>
    <s v="2024-01-11 00:00:00"/>
    <s v="2024-01-11 16:30:24"/>
    <s v="ConOrdendePago"/>
    <n v="1980436.8"/>
    <n v="16911"/>
    <n v="0"/>
    <s v="Cédula de Ciudadanía"/>
    <s v="1116790810"/>
    <s v="CRISTIANO MALAGON JEMILSON EFREDY"/>
    <s v="Abono en cuenta"/>
    <s v="Ahorro"/>
    <s v="0323368217"/>
    <s v="Activa"/>
    <s v="860003020"/>
    <s v="BANCO BILBAO VIZCAYA ARGENTARIA COLOMBIA S.A. BBV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1980436.8"/>
    <n v="0"/>
    <n v="1980436.8"/>
    <n v="0"/>
    <s v="Propios"/>
    <s v="CSF"/>
    <s v="INGRESOS CORRIENTES"/>
    <s v="CPS 1203 DE 2023 PAGO 3-FINAL"/>
    <s v="162823"/>
    <s v="160723"/>
    <s v="886323"/>
    <s v="2013423"/>
    <s v="2023-12-29 00:00:00"/>
    <s v="2013723"/>
    <s v="2910224"/>
    <m/>
    <s v="2023-10-23 00:00:00"/>
    <s v="CONTRATO DE PRESTACION DE SERVICIOS - PROFESIONALES"/>
    <s v="CPSP No. 1203 - 2023"/>
    <s v="CPSP 1203 - 2023 PARA LA PRESTACION DE SERVICIOS PROFESIONALES PARA EL FORTALECIMIENTO Y GESTION DE LA INFRAESTRUCTURA TECNOLOGICA DE REDES Y SEGURIDAD DEL INVIMA A NIVEL NACIONAL"/>
  </r>
  <r>
    <n v="2013823"/>
    <s v="2024-01-11 00:00:00"/>
    <s v="2024-01-11 16:30:24"/>
    <s v="ConOrdendePago"/>
    <n v="1288365"/>
    <n v="8723"/>
    <n v="0"/>
    <s v="Cédula de Ciudadanía"/>
    <s v="1032398021"/>
    <s v="BETANCOURT OCHOA IVAN CAMILO"/>
    <s v="Abono en cuenta"/>
    <s v="Ahorro"/>
    <s v="0944059005"/>
    <s v="Activa"/>
    <s v="860003020"/>
    <s v="BANCO BILBAO VIZCAYA ARGENTARIA COLOMBIA S.A. BBV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1288365"/>
    <n v="0"/>
    <n v="1288365"/>
    <n v="0"/>
    <s v="Propios"/>
    <s v="CSF"/>
    <s v="INGRESOS CORRIENTES"/>
    <s v="CPS 1029 DE 2023 PAGO 5-FINAL"/>
    <s v="136423"/>
    <s v="134423"/>
    <s v="784523"/>
    <s v="2013923"/>
    <s v="2023-12-29 00:00:00"/>
    <s v="2013823"/>
    <s v="2912324"/>
    <m/>
    <s v="2023-08-23 00:00:00"/>
    <s v="CONTRATO DE PRESTACION DE SERVICIOS - PROFESIONALES"/>
    <s v="CPSP No. 1029 - 2023"/>
    <s v="CPSP 1029 - 2023 PARA LA PRESTACIÓN DE SERVICIOS PROFESIONALES ESPECIALIZADOS RELACIONADOS CON LAS SOLICITUDES DE REGISTROS SANITARIOS, TRAMITES Y ACTIVIDADES ASOCIADAS A LOS PRODUCTOS COMPETENCIA DE LA DIRECCIÓN DE MEDICAMENTOS"/>
  </r>
  <r>
    <n v="2013923"/>
    <s v="2024-01-11 00:00:00"/>
    <s v="2024-01-11 16:19:50"/>
    <s v="ConOrdendePago"/>
    <n v="20411726.68"/>
    <n v="204118"/>
    <n v="0"/>
    <s v="NIT"/>
    <s v="830005448"/>
    <s v="OTIS ELEVATOR COMPANY COLOMBIA S A S"/>
    <s v="Abono en cuenta"/>
    <s v="Corriente"/>
    <s v="0075811012"/>
    <s v="Activa"/>
    <s v="860051135"/>
    <s v="CITIBANK COLOMBIA"/>
    <s v="19-12-00"/>
    <s v="INSTITUTO NACIONAL DE VIGILANCIA DE MEDICAMENTOS Y ALIMENTOS - INVIMA"/>
    <x v="1"/>
    <s v="A-02-02-02-008-007"/>
    <s v="SERVICIOS DE MANTENIMIENTO, REPARACIÓN E INSTALACIÓN (EXCEPTO SERVICIOS DE CONSTRUCCIÓN)"/>
    <n v="20411726.68"/>
    <n v="0"/>
    <n v="20411726.68"/>
    <n v="0"/>
    <s v="Propios"/>
    <s v="CSF"/>
    <s v="INGRESOS CORRIENTES"/>
    <s v="CPS 1042 - 2023 PARA LA PRESTACION DE SERVICIOS DE MANTENIMIENTO PREVENTIVO Y CORRECTIVO PARA LOS ASENSORES MARCA OTIS, SITUADO EN EL EDIFICIO PRESIDENCIAL DE LA CARRERA 10 No. 64 - 28 INCLUYENDO LOS INSUMOS PARA SU SEGURIDAD Y BUEN FUNCIONAMIENTO"/>
    <s v="43523"/>
    <s v="42623"/>
    <s v="812923"/>
    <s v="2014423"/>
    <s v="2023-12-29 00:00:00"/>
    <s v="2013923"/>
    <s v="2813124"/>
    <m/>
    <s v="2023-09-08 00:00:00"/>
    <s v="CONTRATO DE PRESTACION DE SERVICIOS"/>
    <s v="CPS No. 1042 - 2023"/>
    <s v="CPS 1042 - 2023 PARA LA PRESTACION DE SERVICIOS DE MANTENIMIENTO PREVENTIVO Y CORRECTIVO PARA LOS ASENSORES MARCA OTIS, SITUADO EN EL EDIFICIO PRESIDENCIAL DE LA CARRERA 10 No. 64 - 28 INCLUYENDO LOS INSUMOS PARA SU SEGURIDAD Y BUEN FUNCIONAMIENTO"/>
  </r>
  <r>
    <n v="2014023"/>
    <s v="2024-01-11 00:00:00"/>
    <s v="2024-01-11 16:30:25"/>
    <s v="ConOrdendePago"/>
    <n v="6061172"/>
    <n v="188653"/>
    <n v="0"/>
    <s v="Cédula de Ciudadanía"/>
    <s v="80801106"/>
    <s v="HERNANDEZ PEDRAZA RODRIGO"/>
    <s v="Abono en cuenta"/>
    <s v="Ahorro"/>
    <s v="007700691715"/>
    <s v="Activa"/>
    <s v="860034313"/>
    <s v="BANCO DAVIVIEND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6061172"/>
    <n v="0"/>
    <n v="6061172"/>
    <n v="0"/>
    <s v="Propios"/>
    <s v="CSF"/>
    <s v="INGRESOS CORRIENTES"/>
    <s v="CPS 1102 DE 2023 PAGO 4-FINAL"/>
    <s v="144823"/>
    <s v="142923"/>
    <s v="815423"/>
    <s v="2014323"/>
    <s v="2023-12-29 00:00:00"/>
    <s v="2014023"/>
    <s v="2915124"/>
    <m/>
    <s v="2023-09-11 00:00:00"/>
    <s v="CONTRATO DE PRESTACION DE SERVICIOS - PROFESIONALES"/>
    <s v="CPSP No. 1102 - 2023"/>
    <s v="CPSP 1102 - 2023 PARA LA PRESTACION DE SERVICIOS PROFESIONALES ESPECIALIZADOS A LA OFICINA DE TECNOLOGIAS DE LA INFORMACION PARA EL FORTALECIMIENTO Y DESARROLLO DE LOS SISTEMAS DE INFORMACION DEL INVIMA"/>
  </r>
  <r>
    <n v="2014123"/>
    <s v="2024-01-11 00:00:00"/>
    <s v="2024-01-11 16:30:25"/>
    <s v="ConOrdendePago"/>
    <n v="2768440"/>
    <n v="24082"/>
    <n v="0"/>
    <s v="Cédula de Ciudadanía"/>
    <s v="1032419766"/>
    <s v="LADINO CHAPARRO OSCAR DAVID"/>
    <s v="Abono en cuenta"/>
    <s v="Ahorro"/>
    <s v="05452872627"/>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768440"/>
    <n v="0"/>
    <n v="2768440"/>
    <n v="0"/>
    <s v="Propios"/>
    <s v="CSF"/>
    <s v="OTROS RECURSOS DE TESORERIA"/>
    <s v="CPS 736 DE 2023 PAGO 6-FINAL"/>
    <s v="101323"/>
    <s v="99523"/>
    <s v="826923"/>
    <s v="2014023"/>
    <s v="2023-12-29 00:00:00"/>
    <s v="2014123"/>
    <s v="2917124"/>
    <m/>
    <s v="2023-09-19 00:00:00"/>
    <s v="CONTRATO DE PRESTACION DE SERVICIOS - PROFESIONALES"/>
    <s v="CESION CPSP No. 736 - 2023"/>
    <s v="CESION CPSP 736-2023 RESPALDAR LA CONTRATACIÓN DE PRESTACIÓN DE SERVICIOS PROFESIONALES COMO MEDICO VETERINARIO Y/O ZOOTECNISTA PARA FORTALECER EL COMPONENTE TÉCNICO DE LAS ACTIVIDADES DE IVC EN PBA EN LO ESTABLECIDO POR DEC. 1500/2007"/>
  </r>
  <r>
    <n v="2014223"/>
    <s v="2024-01-11 00:00:00"/>
    <s v="2024-01-11 16:19:51"/>
    <s v="ConOrdendePago"/>
    <n v="6665399.4400000004"/>
    <n v="361500"/>
    <n v="0"/>
    <s v="NIT"/>
    <s v="900370262"/>
    <s v="JEM SUPPLIES SAS"/>
    <s v="Abono en cuenta"/>
    <s v="Corriente"/>
    <s v="110061148854"/>
    <s v="Activa"/>
    <s v="860007738"/>
    <s v="BANCO POPULAR S. A."/>
    <s v="19-12-00"/>
    <s v="INSTITUTO NACIONAL DE VIGILANCIA DE MEDICAMENTOS Y ALIMENTOS - INVIMA"/>
    <x v="1"/>
    <s v="A-02-02-01-002-008"/>
    <s v="DOTACIÓN (PRENDAS DE VESTIR Y CALZADO)"/>
    <n v="6665399.4400000004"/>
    <n v="0"/>
    <n v="6665399.4400000004"/>
    <n v="0"/>
    <s v="Propios"/>
    <s v="CSF"/>
    <s v="INGRESOS CORRIENTES"/>
    <s v="CCVS 1244 - 2023 PARA LA ADQUISICION DE DOTACION DE VESTIDO Y CALZADO PARA LOS SERVIDORES PUBLICOS DEL IVNIMA - CATEGORIA 5 CALZADO CABALLERO PAGO 1 FRA 6830"/>
    <s v="36523"/>
    <s v="35623"/>
    <s v="919123"/>
    <s v="2014523"/>
    <s v="2023-12-29 00:00:00"/>
    <s v="2014223"/>
    <s v="2804024"/>
    <m/>
    <s v="2023-11-16 00:00:00"/>
    <s v="CONTRATO DE COMPRA VENTA Y SUMINISTROS"/>
    <s v="CCVS No. 1244 - 2023"/>
    <s v="CCVS 1244 - 2023 PARA LA ADQUISICION DE DOTACION DE VESTIDO Y CALZADO PARA LOS SERVIDORES PUBLICOS DEL IVNIMA - CATEGORIA 5 CALZADO CABALLERO"/>
  </r>
  <r>
    <n v="2014323"/>
    <s v="2024-01-11 00:00:00"/>
    <s v="2024-01-11 16:30:25"/>
    <s v="ConOrdendePago"/>
    <n v="5521564"/>
    <n v="37385"/>
    <n v="0"/>
    <s v="Cédula de Ciudadanía"/>
    <s v="1030526626"/>
    <s v="AYALA TRASLAVIÑA YENY PAHOLA"/>
    <s v="Giro"/>
    <m/>
    <m/>
    <m/>
    <m/>
    <m/>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939 DE 2023 PAGO 5-FINAL"/>
    <s v="126123"/>
    <s v="124223"/>
    <s v="939823"/>
    <s v="2013823"/>
    <s v="2023-12-29 00:00:00"/>
    <s v="2014323"/>
    <s v="4176624"/>
    <m/>
    <s v="2023-11-29 00:00:00"/>
    <s v="CONTRATO DE PRESTACION DE SERVICIOS - PROFESIONALES"/>
    <s v="CESION CPSP No. 939 - 2023"/>
    <s v="CESION CPSP 939 - 2023 PARA LA PRESTACION DE SERVICIOS PROFESIONALES ESPECIALIZADOS RELACIONADOS CON LAS SOLICITUDES DE REGISTROS SANITARIOS, TRAMITES Y ACTIVIDADES ASOCIADAS A LOS PRODUCTOS COMPETENCIA DEL INVIMA"/>
  </r>
  <r>
    <n v="2014423"/>
    <s v="2024-01-04 00:00:00"/>
    <s v="2024-01-04 11:03:44"/>
    <s v="ConOrdendePago"/>
    <n v="84842"/>
    <n v="0"/>
    <n v="0"/>
    <s v="NIT"/>
    <s v="812003483"/>
    <s v="VEOLIA AGUAS DE MONTERIA S.A. E.S.P."/>
    <s v="Giro"/>
    <m/>
    <m/>
    <m/>
    <m/>
    <m/>
    <s v="19-12-00"/>
    <s v="INSTITUTO NACIONAL DE VIGILANCIA DE MEDICAMENTOS Y ALIMENTOS - INVIMA"/>
    <x v="1"/>
    <s v="A-02-02-02-006-009"/>
    <s v="SERVICIOS DE DISTRIBUCIÓN DE ELECTRICIDAD, GAS Y AGUA (POR CUENTA PROPIA)"/>
    <n v="44093"/>
    <n v="0"/>
    <n v="44093"/>
    <n v="0"/>
    <s v="Propios"/>
    <s v="CSF"/>
    <s v="INGRESOS CORRIENTES"/>
    <s v="PAGO DE SERVICIO DE ACUEDUCTO - ALCANTARILLADO DE ACUERDO CON LA FACTURA No. 12374853 CORRESPONDE AL PERIODO DEL 21 DE NOVIEMBRE AL 20 DICIEMBRE 2023 DE LA SEDE PROPIA UBICADA EN LA CIUDAD DE MONTERIA"/>
    <s v="5423"/>
    <s v="5423"/>
    <s v="972623"/>
    <s v="2014623"/>
    <s v="2023-12-29 00:00:00"/>
    <s v="2014423"/>
    <s v="645324"/>
    <m/>
    <s v="2023-12-29 00:00:00"/>
    <s v="FACTURA"/>
    <s v="12374853"/>
    <s v="PAGO DE SERVICIO DE ACUEDUCTO - ALCANTARILLADO DE ACUERDO CON LA FACTURA No. 12374853 CORRESPONDE AL PERIODO DEL 21 DE NOVIEMBRE AL 20 DICIEMBRE 2023 DE LA SEDE PROPIA UBICADA EN LA CIUDAD DE MONTERIA"/>
  </r>
  <r>
    <n v="2014423"/>
    <s v="2024-01-04 00:00:00"/>
    <s v="2024-01-04 11:03:44"/>
    <s v="ConOrdendePago"/>
    <n v="84842"/>
    <n v="0"/>
    <n v="0"/>
    <s v="NIT"/>
    <s v="812003483"/>
    <s v="VEOLIA AGUAS DE MONTERIA S.A. E.S.P."/>
    <s v="Giro"/>
    <m/>
    <m/>
    <m/>
    <m/>
    <m/>
    <s v="19-12-00"/>
    <s v="INSTITUTO NACIONAL DE VIGILANCIA DE MEDICAMENTOS Y ALIMENTOS - INVIMA"/>
    <x v="1"/>
    <s v="A-02-02-02-009-004"/>
    <s v="SERVICIOS DE ALCANTARILLADO, RECOLECCIÓN, TRATAMIENTO Y DISPOSICIÓN DE DESECHOS Y OTROS SERVICIOS DE SANEAMIENTO AMBIENTAL"/>
    <n v="40749"/>
    <n v="0"/>
    <n v="40749"/>
    <n v="0"/>
    <s v="Propios"/>
    <s v="CSF"/>
    <s v="INGRESOS CORRIENTES"/>
    <s v="PAGO DE SERVICIO DE ACUEDUCTO - ALCANTARILLADO DE ACUERDO CON LA FACTURA No. 12374853 CORRESPONDE AL PERIODO DEL 21 DE NOVIEMBRE AL 20 DICIEMBRE 2023 DE LA SEDE PROPIA UBICADA EN LA CIUDAD DE MONTERIA"/>
    <s v="5423"/>
    <s v="5423"/>
    <s v="972623"/>
    <s v="2014623"/>
    <s v="2023-12-29 00:00:00"/>
    <s v="2014423"/>
    <s v="645324"/>
    <m/>
    <s v="2023-12-29 00:00:00"/>
    <s v="FACTURA"/>
    <s v="12374853"/>
    <s v="PAGO DE SERVICIO DE ACUEDUCTO - ALCANTARILLADO DE ACUERDO CON LA FACTURA No. 12374853 CORRESPONDE AL PERIODO DEL 21 DE NOVIEMBRE AL 20 DICIEMBRE 2023 DE LA SEDE PROPIA UBICADA EN LA CIUDAD DE MONTERIA"/>
  </r>
  <r>
    <n v="2014523"/>
    <s v="2024-01-04 00:00:00"/>
    <s v="2024-01-04 11:03:44"/>
    <s v="ConOrdendePago"/>
    <n v="3610780"/>
    <n v="0"/>
    <n v="0"/>
    <s v="NIT"/>
    <s v="899999094"/>
    <s v="EMPRESA DE ACUEDUCTO Y ALCANTARILLADO DE BOGOTA - ESP"/>
    <s v="Abono en cuenta"/>
    <s v="Ahorro"/>
    <s v="007900287975"/>
    <s v="Activa"/>
    <s v="860034313"/>
    <s v="BANCO DAVIVIENDA S.A."/>
    <s v="19-12-00"/>
    <s v="INSTITUTO NACIONAL DE VIGILANCIA DE MEDICAMENTOS Y ALIMENTOS - INVIMA"/>
    <x v="1"/>
    <s v="A-02-02-02-009-004"/>
    <s v="SERVICIOS DE ALCANTARILLADO, RECOLECCIÓN, TRATAMIENTO Y DISPOSICIÓN DE DESECHOS Y OTROS SERVICIOS DE SANEAMIENTO AMBIENTAL"/>
    <n v="1838162"/>
    <n v="0"/>
    <n v="1838162"/>
    <n v="0"/>
    <s v="Propios"/>
    <s v="CSF"/>
    <s v="INGRESOS CORRIENTES"/>
    <s v="PAGO DE SERVICIO DE ACUEDUCTO-ALCANTARILLADO DE ACUERDO CON VARIAS FACTURAS RELACIONADAS EN EL OFICIO No. 2150-0607 - 2023 CORRESPONDIENTES AL PERIODO DEL 4 DE NOVIEMBRE AL 4 DE DICIEMBRE DE 2023 DE LAS SEDES UBICADAS EN LA CIUDAD DE BOGOTA"/>
    <s v="5423"/>
    <s v="5423"/>
    <s v="972423"/>
    <s v="2014723"/>
    <s v="2023-12-29 00:00:00"/>
    <s v="2014523"/>
    <s v="683724"/>
    <m/>
    <s v="2023-12-29 00:00:00"/>
    <s v="FACTURA"/>
    <s v="11668261313 VARIAS"/>
    <s v="PAGO DE SERVICIO DE ACUEDUCTO - ALCANTARILLADO DE ACUERDO CON VARIAS FACTURAS RELACIONADAS EN EL OFICIO No. 2150 - 0607 - 2023 CORRESPONDIENTES AL PERIODO DEL 4 DE NOVIEMBRE AL 4 DE DICIEMBRE DE 2023 DE LAS SEDES UBICADAS EN LA CIUDAD DE BOGOTA"/>
  </r>
  <r>
    <n v="2014523"/>
    <s v="2024-01-04 00:00:00"/>
    <s v="2024-01-04 11:03:44"/>
    <s v="ConOrdendePago"/>
    <n v="3610780"/>
    <n v="0"/>
    <n v="0"/>
    <s v="NIT"/>
    <s v="899999094"/>
    <s v="EMPRESA DE ACUEDUCTO Y ALCANTARILLADO DE BOGOTA - ESP"/>
    <s v="Abono en cuenta"/>
    <s v="Ahorro"/>
    <s v="007900287975"/>
    <s v="Activa"/>
    <s v="860034313"/>
    <s v="BANCO DAVIVIENDA S.A."/>
    <s v="19-12-00"/>
    <s v="INSTITUTO NACIONAL DE VIGILANCIA DE MEDICAMENTOS Y ALIMENTOS - INVIMA"/>
    <x v="1"/>
    <s v="A-02-02-02-006-009"/>
    <s v="SERVICIOS DE DISTRIBUCIÓN DE ELECTRICIDAD, GAS Y AGUA (POR CUENTA PROPIA)"/>
    <n v="1772618"/>
    <n v="0"/>
    <n v="1772618"/>
    <n v="0"/>
    <s v="Propios"/>
    <s v="CSF"/>
    <s v="INGRESOS CORRIENTES"/>
    <s v="PAGO DE SERVICIO DE ACUEDUCTO-ALCANTARILLADO DE ACUERDO CON VARIAS FACTURAS RELACIONADAS EN EL OFICIO No. 2150-0607 - 2023 CORRESPONDIENTES AL PERIODO DEL 4 DE NOVIEMBRE AL 4 DE DICIEMBRE DE 2023 DE LAS SEDES UBICADAS EN LA CIUDAD DE BOGOTA"/>
    <s v="5423"/>
    <s v="5423"/>
    <s v="972423"/>
    <s v="2014723"/>
    <s v="2023-12-29 00:00:00"/>
    <s v="2014523"/>
    <s v="683724"/>
    <m/>
    <s v="2023-12-29 00:00:00"/>
    <s v="FACTURA"/>
    <s v="11668261313 VARIAS"/>
    <s v="PAGO DE SERVICIO DE ACUEDUCTO - ALCANTARILLADO DE ACUERDO CON VARIAS FACTURAS RELACIONADAS EN EL OFICIO No. 2150 - 0607 - 2023 CORRESPONDIENTES AL PERIODO DEL 4 DE NOVIEMBRE AL 4 DE DICIEMBRE DE 2023 DE LAS SEDES UBICADAS EN LA CIUDAD DE BOGOTA"/>
  </r>
  <r>
    <n v="2014623"/>
    <s v="2024-01-11 00:00:00"/>
    <s v="2024-01-11 16:19:51"/>
    <s v="ConOrdendePago"/>
    <n v="7993535.2999999998"/>
    <n v="0"/>
    <n v="0"/>
    <s v="NIT"/>
    <s v="899999403"/>
    <s v="INSTITUTO NACIONAL DE SALUD"/>
    <s v="Abono en cuenta"/>
    <s v="Corriente"/>
    <s v="080002512"/>
    <s v="Activa"/>
    <s v="860007738"/>
    <s v="BANCO POPULAR S. A."/>
    <s v="19-12-00"/>
    <s v="INSTITUTO NACIONAL DE VIGILANCIA DE MEDICAMENTOS Y ALIMENTOS - INVIMA"/>
    <x v="1"/>
    <s v="A-02-02-02-009-004"/>
    <s v="SERVICIOS DE ALCANTARILLADO, RECOLECCIÓN, TRATAMIENTO Y DISPOSICIÓN DE DESECHOS Y OTROS SERVICIOS DE SANEAMIENTO AMBIENTAL"/>
    <n v="7993535.2999999998"/>
    <n v="0"/>
    <n v="7993535.2999999998"/>
    <n v="0"/>
    <s v="Propios"/>
    <s v="CSF"/>
    <s v="INGRESOS CORRIENTES"/>
    <s v="PAGO DEL 1 JULIO AL 31 DIC 2023 POR LA PRESTACION DE SERVICIOS DE RUTA SANITARIA BASICO EN LA SEDE DEL INS PARA LA VIGENCIA 2023 PARA DAR CUMPLIMIENTO ALAS OBLIGACIONES DEL CTO COMODATO 523/21 SEDE DE LABORATORIOS"/>
    <s v="61023"/>
    <s v="59923"/>
    <s v="972323"/>
    <s v="2014823"/>
    <s v="2023-12-29 00:00:00"/>
    <s v="2014623"/>
    <s v="2810924"/>
    <m/>
    <s v="2023-12-29 00:00:00"/>
    <s v="ORDEN ADMINISTRATIVA"/>
    <s v="2150-0605-23"/>
    <s v="PAGO DEL 1 JULIO AL 31 DICIEMBRE 2023 POR LA PRESTACION DE SERVICIOS DE RUTA SANITARIA BASICO EN LA SEDE DEL INS PARA LA VIGENCIA 2023 PARA DAR CUMPLIMIENTO A LAS OBLIGACIONES ESTABLECIDAS EN EL CONTRATO DE COMODATO 523 / 21 SEDES DE LOS LABORATORIOS"/>
  </r>
  <r>
    <n v="2014723"/>
    <s v="2024-01-04 00:00:00"/>
    <s v="2024-01-04 11:03:44"/>
    <s v="ConOrdendePago"/>
    <n v="584817"/>
    <n v="0"/>
    <n v="0"/>
    <s v="NIT"/>
    <s v="800052640"/>
    <s v="EMPRESA DE ENERGIA DEL QUINDIO S.A. E.S.P. EMPRESA DE SERVICIOS PUBLICOS"/>
    <s v="Giro"/>
    <m/>
    <m/>
    <m/>
    <m/>
    <m/>
    <s v="19-12-00"/>
    <s v="INSTITUTO NACIONAL DE VIGILANCIA DE MEDICAMENTOS Y ALIMENTOS - INVIMA"/>
    <x v="1"/>
    <s v="A-02-02-02-006-009"/>
    <s v="SERVICIOS DE DISTRIBUCIÓN DE ELECTRICIDAD, GAS Y AGUA (POR CUENTA PROPIA)"/>
    <n v="584817"/>
    <n v="0"/>
    <n v="584817"/>
    <n v="0"/>
    <s v="Propios"/>
    <s v="CSF"/>
    <s v="INGRESOS CORRIENTES"/>
    <s v="PAGO DE SERVICIO DE ENERGIA DE ACUERDO CON LA FACTURA No. 45923583 CORRESPONDIENTE AL 16 DE NOVIEMBRE AL 15 DICIEMBRE DE 2023 DE LA SEDE UBICADA EN LA CIUDAD DE ARMENIA"/>
    <s v="5423"/>
    <s v="5423"/>
    <s v="972523"/>
    <s v="2014923"/>
    <s v="2023-12-29 00:00:00"/>
    <s v="2014723"/>
    <s v="688124"/>
    <m/>
    <s v="2023-12-29 00:00:00"/>
    <s v="FACTURA"/>
    <s v="45923583"/>
    <s v="PAGO DE SERVICIO DE ENERGIA DE ACUERDO CON LA FACTURA No. 45923583 CORRESPONDIENTE AL 16 DE NOVIEMBRE AL 15 DICIEMBRE DE 2023 DE LA SEDE UBICADA EN LA CIUDAD DE ARMENIA"/>
  </r>
  <r>
    <n v="2014823"/>
    <s v="2024-01-11 00:00:00"/>
    <s v="2024-01-11 16:30:26"/>
    <s v="ConOrdendePago"/>
    <n v="5521564"/>
    <n v="37385"/>
    <n v="0"/>
    <s v="Cédula de Ciudadanía"/>
    <s v="51838556"/>
    <s v="GARCIA HERNANDEZ MARISOL"/>
    <s v="Abono en cuenta"/>
    <s v="Ahorro"/>
    <s v="1005751612"/>
    <s v="Activa"/>
    <s v="860034594"/>
    <s v="SCOTIABANK COLPATR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1086 DE 2023 PAGO 3"/>
    <s v="142423"/>
    <s v="140523"/>
    <s v="804723"/>
    <s v="2016523"/>
    <s v="2023-12-29 00:00:00"/>
    <s v="2014823"/>
    <s v="2918824"/>
    <m/>
    <s v="2023-09-04 00:00:00"/>
    <s v="CONTRATO DE PRESTACION DE SERVICIOS - PROFESIONALES"/>
    <s v="CPS 1086/2023"/>
    <s v="CPS 1086/2023 PRESTACION DE SERVICIOS PROFESIONALES ESPECIALIZADOS RELACIONADOS CON LAS SOLICITUDES DE REGISTROS SANITARIOS, TRAMITES Y ACTIVIDADES ASOCIADOS A LOS PRODUCTOS COMPETENCIA DE LA DIRECCION DE MEDICAMENTOS Y PROD. BIOLOGICOS."/>
  </r>
  <r>
    <n v="2014923"/>
    <s v="2024-01-11 00:00:00"/>
    <s v="2024-01-11 16:30:26"/>
    <s v="ConOrdendePago"/>
    <n v="4969407.5999999996"/>
    <n v="33647"/>
    <n v="0"/>
    <s v="Cédula de Ciudadanía"/>
    <s v="1037579712"/>
    <s v="ACEVEDO SANCHEZ MARIANA"/>
    <s v="Abono en cuenta"/>
    <s v="Ahorro"/>
    <s v="18612726694"/>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969407.5999999996"/>
    <n v="0"/>
    <n v="4969407.5999999996"/>
    <n v="0"/>
    <s v="Propios"/>
    <s v="CSF"/>
    <s v="INGRESOS CORRIENTES"/>
    <s v="CPS 1279 DE 2023 PAGO 1-FINAL"/>
    <s v="171423"/>
    <s v="169223"/>
    <s v="945323"/>
    <s v="2015123"/>
    <s v="2023-12-29 00:00:00"/>
    <s v="2014923"/>
    <s v="2921724"/>
    <m/>
    <s v="2023-12-04 00:00:00"/>
    <s v="CONTRATO DE PRESTACION DE SERVICIOS - PROFESIONALES"/>
    <s v="CPSP No. 1279 - 2023"/>
    <s v="CPSP 1279 - 2023 LA PRESTACION DE SERVICIOS PROFESIONALES ESPECIALIZADOS RELACIONADOS CON LAS SOLICITUDES DE REGISTROS SANITARIOS, TRAMITES Y ACTIVIDADES ASOCIADAS A LOS PRODUCTOS COMPETENCIA DE LA DIRECCION DE MEDICAMENTOS EN EL MODULO DE CALIDAD"/>
  </r>
  <r>
    <n v="2015023"/>
    <s v="2024-01-11 00:00:00"/>
    <s v="2024-01-11 16:30:27"/>
    <s v="ConOrdendePago"/>
    <n v="5521564"/>
    <n v="47146"/>
    <n v="0"/>
    <s v="Cédula de Ciudadanía"/>
    <s v="52053958"/>
    <s v="DIAZ MORENO MARIA FERNANDA"/>
    <s v="Abono en cuenta"/>
    <s v="Ahorro"/>
    <s v="84473237759"/>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1012 DE 2023 PAGO 4"/>
    <s v="136723"/>
    <s v="134723"/>
    <s v="781223"/>
    <s v="2016623"/>
    <s v="2023-12-29 00:00:00"/>
    <s v="2015023"/>
    <s v="2923724"/>
    <m/>
    <s v="2023-08-22 00:00:00"/>
    <s v="CONTRATO DE PRESTACION DE SERVICIOS - PROFESIONALES"/>
    <s v="CPSP No. 1012 - 2023"/>
    <s v="CPSP 1012 - 2023 PARA LA PRESTACION DE SERVICIOS PROFESIONALES ESPECIALIZADOS PARA PROYECTAR Y DESARROLLAR EL ANALISIS TECNICO DE SUSTANCIACION DE LAS SOLICITUDES CORRESPONDIENTES A LAS AUTORIZACIONES DE COMERCIALIZACION Y TRAMITES RELACIONADOS CON"/>
  </r>
  <r>
    <n v="2015123"/>
    <s v="2024-01-11 00:00:00"/>
    <s v="2024-01-11 16:30:27"/>
    <s v="ConOrdendePago"/>
    <n v="5521564"/>
    <n v="37385"/>
    <n v="0"/>
    <s v="Cédula de Ciudadanía"/>
    <s v="52104940"/>
    <s v="MARTINEZ LAVERDE MARTHA JANNETH"/>
    <s v="Giro"/>
    <m/>
    <m/>
    <m/>
    <m/>
    <m/>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1267 DE 2023 PAGO 1-FINAL"/>
    <s v="170223"/>
    <s v="168023"/>
    <s v="941423"/>
    <s v="2015023"/>
    <s v="2023-12-29 00:00:00"/>
    <s v="2015123"/>
    <s v="4180324"/>
    <m/>
    <s v="2023-12-01 00:00:00"/>
    <s v="CONTRATO DE PRESTACION DE SERVICIOS"/>
    <s v="CPSP No. 1267 - 2023"/>
    <s v="CPSP 1267 - 2023 LA PRESTACION DE SERVICIOS PROFESIONALES ESPECIALIZADOS RELACIONADOS CON LAS SOLICITUDES DE REGISTROS SANITARIOS, TRAMITES Y ACTIVIDADES ASOCIADAS A LOS PRODUCTOS COMPETENCIA DE LA DIRECCION DE MEDICAMENTOS EN EL MODULO DE CALIDAD"/>
  </r>
  <r>
    <n v="2015223"/>
    <s v="2024-01-11 00:00:00"/>
    <s v="2024-01-11 16:30:27"/>
    <s v="ConOrdendePago"/>
    <n v="5772545"/>
    <n v="179670"/>
    <n v="0"/>
    <s v="Cédula de Ciudadanía"/>
    <s v="11233164"/>
    <s v="RUEDA BASTO JOSE FERNANDO"/>
    <s v="Abono en cuenta"/>
    <s v="Ahorro"/>
    <s v="001770106118"/>
    <s v="Activa"/>
    <s v="860034313"/>
    <s v="BANCO DAVIVIEND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5772545"/>
    <n v="0"/>
    <n v="5772545"/>
    <n v="0"/>
    <s v="Propios"/>
    <s v="CSF"/>
    <s v="INGRESOS CORRIENTES"/>
    <s v="CPS 1103 DE 2023 PAGO 4-FINAL"/>
    <s v="145123"/>
    <s v="143223"/>
    <s v="816923"/>
    <s v="2018123"/>
    <s v="2023-12-29 00:00:00"/>
    <s v="2015223"/>
    <s v="2925924"/>
    <m/>
    <s v="2023-09-12 00:00:00"/>
    <s v="CONTRATO DE PRESTACION DE SERVICIOS - PROFESIONALES"/>
    <s v="CPSP No. 1103 - 2023"/>
    <s v="CPSP 1103 - 2023 PARA LA PRESTACION DE SERVICIOS COMO VETERINARIO Y ZOOTECNISTA PARA FORTALECER EL COMPONENTE TECNICO DE LAS ACTIVIDADES DE IVC EN LAS PBA EN LA DIRECCION DE OPERACIONES SANITARIAS SEGUN DECRETO 1500 / 2007"/>
  </r>
  <r>
    <n v="2015323"/>
    <s v="2024-01-11 00:00:00"/>
    <s v="2024-01-11 16:30:28"/>
    <s v="ConOrdendePago"/>
    <n v="6810549"/>
    <n v="138419"/>
    <n v="0"/>
    <s v="Cédula de Ciudadanía"/>
    <s v="1069723457"/>
    <s v="RAMIREZ SUAZA PAOLA ANDREA"/>
    <s v="Abono en cuenta"/>
    <s v="Ahorro"/>
    <s v="406070066237"/>
    <s v="Activa"/>
    <s v="860034313"/>
    <s v="BANCO DAVIVIENDA S.A."/>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6810549"/>
    <n v="0"/>
    <n v="6810549"/>
    <n v="0"/>
    <s v="Propios"/>
    <s v="CSF"/>
    <s v="INGRESOS CORRIENTES"/>
    <s v="CPS 664 DE 2023 PAGO 5"/>
    <s v="90923"/>
    <s v="89323"/>
    <s v="635323"/>
    <s v="2016723"/>
    <s v="2023-12-29 00:00:00"/>
    <s v="2015323"/>
    <s v="2929824"/>
    <m/>
    <s v="2023-07-05 00:00:00"/>
    <s v="CONTRATO DE PRESTACION DE SERVICIOS - PROFESIONALES"/>
    <s v="CPSP No. 664 - 2023"/>
    <s v="CPSP 664 - 2023 PARA LA PRESTACION DE SERVICIOS PROFESIONALES PARA REALIZAR EL ACOMPAÑAMIENTO EN EL AVANCE DEL CUMPLIMIENTO DE LOS REQUERIMIENTOS NORMATIVOS Y METODOLOGICOS PARA EL ADECUADO GOBIERNO DE TECNOLOGIAS DE LA INFORMACION"/>
  </r>
  <r>
    <n v="2015423"/>
    <s v="2024-01-11 00:00:00"/>
    <s v="2024-01-11 16:30:28"/>
    <s v="ConOrdendePago"/>
    <n v="4785355.47"/>
    <n v="32400"/>
    <n v="0"/>
    <s v="Cédula de Ciudadanía"/>
    <s v="1022399451"/>
    <s v="SANTOS LOZANO DIDIER ALEXIS"/>
    <s v="Abono en cuenta"/>
    <s v="Ahorro"/>
    <s v="23178424947"/>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785355.47"/>
    <n v="0"/>
    <n v="4785355.47"/>
    <n v="0"/>
    <s v="Propios"/>
    <s v="CSF"/>
    <s v="INGRESOS CORRIENTES"/>
    <s v="CPS 1282 DE 2023 PAGO 1-FINAL"/>
    <s v="170723"/>
    <s v="168523"/>
    <s v="945723"/>
    <s v="2015223"/>
    <s v="2023-12-29 00:00:00"/>
    <s v="2015423"/>
    <s v="2930824"/>
    <m/>
    <s v="2023-12-05 00:00:00"/>
    <s v="CONTRATO DE PRESTACION DE SERVICIOS - PROFESIONALES"/>
    <s v="CPSP No. 1282 - 2023"/>
    <s v="CPSP 1282 - 2023 PARA LA PRESTACIÓN DE SERVICIO PROFESIONALES ESPECIALIZADOS RELACIONADOS CON LAS SOLICITUDES DE REGISTROS SANITARIOS, TRAMITES, ACTIVIDADES ASOCIADAS A PRODUCTOS COMPETENCIA DE LA DMPB EN EL MODULO CALIDAD."/>
  </r>
  <r>
    <n v="2015523"/>
    <s v="2024-01-11 00:00:00"/>
    <s v="2024-01-11 16:30:28"/>
    <s v="ConOrdendePago"/>
    <n v="2436227"/>
    <n v="0"/>
    <n v="0"/>
    <s v="Cédula de Ciudadanía"/>
    <s v="1102865030"/>
    <s v="ARROYO MONTES MARIA SALOME"/>
    <s v="Abono en cuenta"/>
    <s v="Ahorro"/>
    <s v="10103273418"/>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436227"/>
    <n v="0"/>
    <n v="2436227"/>
    <n v="0"/>
    <s v="Propios"/>
    <s v="CSF"/>
    <s v="OTROS RECURSOS DE TESORERIA"/>
    <s v="CPS 798 DE 2023 PAGO 5-FINAL"/>
    <s v="105523"/>
    <s v="103723"/>
    <s v="716023"/>
    <s v="2018223"/>
    <s v="2023-12-29 00:00:00"/>
    <s v="2015523"/>
    <s v="2935724"/>
    <m/>
    <s v="2023-07-31 00:00:00"/>
    <s v="CONTRATO DE PRESTACION DE SERVICIOS - PROFESIONALES"/>
    <s v="CPSP-798-2023"/>
    <s v="798-2023 PRESTAR LOS SERVICIOS PROFESIONALES COMO MEDICO VETERINARIO Y/O ZOOTECNISTA PARA FORTALECER EL COMPONENTE TÉCNICO DE LAS ACTIVIDADES DE IVC EN PBA EN LO ESTABLECIDO POR DEC. 1500/2007 Y SUS RESOLUCIONES"/>
  </r>
  <r>
    <n v="2015623"/>
    <s v="2024-01-11 00:00:00"/>
    <s v="2024-01-11 16:30:29"/>
    <s v="ConOrdendePago"/>
    <n v="5521564"/>
    <n v="38203"/>
    <n v="0"/>
    <s v="Cédula de Ciudadanía"/>
    <s v="1070013885"/>
    <s v="SANDOVAL OYOLA JIMMY"/>
    <s v="Abono en cuenta"/>
    <s v="Ahorro"/>
    <s v="69877184731"/>
    <s v="Activa"/>
    <s v="890903938"/>
    <s v="BANCOLOMBIA S.A."/>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n v="5521564"/>
    <n v="0"/>
    <n v="5521564"/>
    <n v="0"/>
    <s v="Propios"/>
    <s v="CSF"/>
    <s v="OTROS RECURSOS DE TESORERIA"/>
    <s v="CPS 707 DE 2023 PAGO 5"/>
    <s v="104323"/>
    <s v="102523"/>
    <s v="917323"/>
    <s v="2016823"/>
    <s v="2023-12-29 00:00:00"/>
    <s v="2015623"/>
    <s v="2937224"/>
    <m/>
    <s v="2023-11-15 00:00:00"/>
    <s v="CONTRATO DE PRESTACION DE SERVICIOS - PROFESIONALES"/>
    <s v="CESION CPSP No. 707 - 2023"/>
    <s v="CESION CPS 707/2023 PARA LA PRESTACION DE SERVICIOS COMO ABOGADO PARA BRINDAR APOYO JURIDICO A LA OAJ DEL INVIMA EN LA ARTICULACIÓN, PUESTA EN MARCHA Y SEGUIMIENTO DEL PROYECTO ESTRATEGICO &quot;FORTALECIMIENTO EN ACTIVIDADES DE IVC&quot; Y PREVENCIÓN 2023"/>
  </r>
  <r>
    <n v="2015723"/>
    <s v="2024-01-11 00:00:00"/>
    <s v="2024-01-11 16:30:29"/>
    <s v="ConOrdendePago"/>
    <n v="4785355"/>
    <n v="32400"/>
    <n v="0"/>
    <s v="Cédula de Ciudadanía"/>
    <s v="1039471794"/>
    <s v="ARIAS GUTIERREZ CLARIBETH"/>
    <s v="Giro"/>
    <m/>
    <m/>
    <m/>
    <m/>
    <m/>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785355"/>
    <n v="0"/>
    <n v="4785355"/>
    <n v="0"/>
    <s v="Propios"/>
    <s v="CSF"/>
    <s v="INGRESOS CORRIENTES"/>
    <s v="CPS 1286 DE 2023 PAGO 1-FINAL"/>
    <s v="171223"/>
    <s v="169023"/>
    <s v="947223"/>
    <s v="2015323"/>
    <s v="2023-12-29 00:00:00"/>
    <s v="2015723"/>
    <s v="8182324"/>
    <m/>
    <s v="2023-12-05 00:00:00"/>
    <s v="CONTRATO DE PRESTACION DE SERVICIOS - PROFESIONALES"/>
    <s v="CPSP No. 1286 - 2023"/>
    <s v="CPSP 1286 - 2023 LA PRESTACION DE SERVICIOS PROFESIONALES ESPECIALIZADOS RELACIONADOS CON LAS SOLICITUDES DE REGISTROS SANITARIOS, TRAMITES Y ACTIVIDADES ASOCIADAS A LOS PRODUCTOS COMPETENCIA DE LA DIRECCION DE MEDICAMENTOS EN EL MODULO DE CALIDAD"/>
  </r>
  <r>
    <n v="2015823"/>
    <s v="2024-01-11 00:00:00"/>
    <s v="2024-01-11 16:30:29"/>
    <s v="ConOrdendePago"/>
    <n v="1927433.33"/>
    <n v="13076"/>
    <n v="0"/>
    <s v="Cédula de Ciudadanía"/>
    <s v="1072670783"/>
    <s v="PACHON PINZON JUAN FELIPE"/>
    <s v="Abono en cuenta"/>
    <s v="Ahorro"/>
    <s v="0136001935"/>
    <s v="Activa"/>
    <s v="860003020"/>
    <s v="BANCO BILBAO VIZCAYA ARGENTARIA COLOMBIA S.A. BBV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1927433.33"/>
    <n v="0"/>
    <n v="1927433.33"/>
    <n v="0"/>
    <s v="Propios"/>
    <s v="CSF"/>
    <s v="OTROS RECURSOS DE TESORERIA"/>
    <s v="CPS 927 DE 2023 PAGO 5-FINAL"/>
    <s v="126523"/>
    <s v="124623"/>
    <s v="742923"/>
    <s v="2018323"/>
    <s v="2023-12-29 00:00:00"/>
    <s v="2015823"/>
    <s v="2941724"/>
    <m/>
    <s v="2023-08-10 00:00:00"/>
    <s v="CONTRATO DE PRESTACION DE SERVICIOS - PROFESIONALES"/>
    <s v="CPSP No. 927 - 2023"/>
    <s v="CPSP 927 - 2023 PARA LA PRESTACION DE SERVICIOS PROFESIONALES COMO INGENIERO QUIMICO Y/O QUIMICO FARMACEUTICO PARA BRINDAR ASISTENCIA EN LOS PROCESOS DE SEGUIMIENTO A LOS ESTABLECIMIENTOS COMPETENCIA DE LA DIRECCION DE DISPOSITIVOS"/>
  </r>
  <r>
    <n v="2015923"/>
    <s v="2024-01-11 00:00:00"/>
    <s v="2024-01-11 16:30:30"/>
    <s v="ConOrdendePago"/>
    <n v="3736519"/>
    <n v="25300"/>
    <n v="0"/>
    <s v="Cédula de Ciudadanía"/>
    <s v="1010233298"/>
    <s v="GONZALEZ MELO JHON JAIRO"/>
    <s v="Abono en cuenta"/>
    <s v="Ahorro"/>
    <s v="24081845671"/>
    <s v="Activa"/>
    <s v="860007335"/>
    <s v="BANCO CAJA SOCIAL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3736519"/>
    <n v="0"/>
    <n v="3736519"/>
    <n v="0"/>
    <s v="Propios"/>
    <s v="CSF"/>
    <s v="INGRESOS CORRIENTES"/>
    <s v="CPS 1073 DE 2023 PAGO 3"/>
    <s v="139123"/>
    <s v="137223"/>
    <s v="802623"/>
    <s v="2015423"/>
    <s v="2023-12-29 00:00:00"/>
    <s v="2015923"/>
    <s v="2942624"/>
    <m/>
    <s v="2023-09-01 00:00:00"/>
    <s v="CONTRATO DE PRESTACION DE SERVICIOS - PROFESIONALES"/>
    <s v="CPSP No. 1073 - 2023"/>
    <s v="CPSP 1073 - 2023 PARA LA PRESTACION DE SERVICIOS PROFESIONALES AL GRUPO DE INFORMATICA EN LA IMPLEMENTACION DE REQUERIMIENTOS Y NUEVAS FUNCIONALIDADES A LOS SISTEMAS DE INFORMACION IVC DEL INVIMA"/>
  </r>
  <r>
    <n v="2016023"/>
    <s v="2024-01-11 00:00:00"/>
    <s v="2024-01-11 16:30:30"/>
    <s v="ConOrdendePago"/>
    <n v="1661064"/>
    <n v="14717"/>
    <n v="0"/>
    <s v="Cédula de Ciudadanía"/>
    <s v="10777731"/>
    <s v="URAN QUINTERO JUAN"/>
    <s v="Abono en cuenta"/>
    <s v="Ahorro"/>
    <s v="03002440287"/>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661064"/>
    <n v="0"/>
    <n v="1661064"/>
    <n v="0"/>
    <s v="Propios"/>
    <s v="CSF"/>
    <s v="OTROS RECURSOS DE TESORERIA"/>
    <s v="CPS 902 DE 2023 PAGO 5-FINAL"/>
    <s v="112323"/>
    <s v="110523"/>
    <s v="736523"/>
    <s v="2016923"/>
    <s v="2023-12-29 00:00:00"/>
    <s v="2016023"/>
    <s v="2944124"/>
    <m/>
    <s v="2023-08-08 00:00:00"/>
    <s v="CONTRATO DE PRESTACION DE SERVICIOS - PROFESIONALES"/>
    <s v="CPSP 902-2023"/>
    <s v="CPSP 902-2023 PRESTAR DE SERVICIOS PROFESIONALES COMO MEDICO VETERINARIO Y/O ZOOTECNISTA PARA FORTALECER EL COMPONENTE TÉCNICO DE LAS ACTIVIDADES DE IVC EN PBA EN LO ESTABLECIDO POR DEC. 1500/2007 Y SUS RESOLUCIONES"/>
  </r>
  <r>
    <n v="2016123"/>
    <s v="2024-01-11 00:00:00"/>
    <s v="2024-01-11 16:30:31"/>
    <s v="ConOrdendePago"/>
    <n v="1288364"/>
    <n v="8723"/>
    <n v="0"/>
    <s v="Cédula de Ciudadanía"/>
    <s v="1049624973"/>
    <s v="CASTILLO DOMINGUEZ GYNA HASBLEIDY"/>
    <s v="Abono en cuenta"/>
    <s v="Ahorro"/>
    <s v="88265415479"/>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1288364"/>
    <n v="0"/>
    <n v="1288364"/>
    <n v="0"/>
    <s v="Propios"/>
    <s v="CSF"/>
    <s v="INGRESOS CORRIENTES"/>
    <s v="CPS 1011 DE 2023 PAGO 5-FINAL"/>
    <s v="136623"/>
    <s v="134623"/>
    <s v="781123"/>
    <s v="2018423"/>
    <s v="2023-12-29 00:00:00"/>
    <s v="2016123"/>
    <s v="2947424"/>
    <m/>
    <s v="2023-08-22 00:00:00"/>
    <s v="CONTRATO DE PRESTACION DE SERVICIOS - PROFESIONALES"/>
    <s v="CPSP No. 1011 - 2023"/>
    <s v="CPSP 1011 - 2023 PARA LA PRESTACION DE SERVICIOS PROFESIONALES ESPECIALIZADOS PARA PROYECTAR Y DESARROLLAR EL ANALISIS TECNICO DE SUSTANCIACION DE LAS SOLICITUDES CORRESPONDIENTES A LAS AUTORIZACIONES DE COMERCIALIZACION Y TRAMITES RELACIONADOS CON"/>
  </r>
  <r>
    <n v="2016223"/>
    <s v="2024-01-11 00:00:00"/>
    <s v="2024-01-11 16:30:31"/>
    <s v="ConOrdendePago"/>
    <n v="4417251.2"/>
    <n v="29744"/>
    <n v="0"/>
    <s v="Cédula de Ciudadanía"/>
    <s v="1020755514"/>
    <s v="CACERES PEDRAZA DANIEL RICARDO"/>
    <s v="Abono en cuenta"/>
    <s v="Ahorro"/>
    <s v="111050298480"/>
    <s v="Activa"/>
    <s v="900047981"/>
    <s v="BANCO FALABELLA S A"/>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n v="4417251.2"/>
    <n v="0"/>
    <n v="4417251.2"/>
    <n v="0"/>
    <s v="Propios"/>
    <s v="CSF"/>
    <s v="OTROS RECURSOS DE TESORERIA"/>
    <s v="CPS 707 DE 2023 PAGO 4"/>
    <s v="104323"/>
    <s v="102523"/>
    <s v="688223"/>
    <s v="2015523"/>
    <s v="2023-12-29 00:00:00"/>
    <s v="2016223"/>
    <s v="2895624"/>
    <m/>
    <s v="2023-07-21 00:00:00"/>
    <s v="CONTRATO DE PRESTACION DE SERVICIOS - PROFESIONALES"/>
    <s v="CPS 707/2023"/>
    <s v="CPS 707/2023 COMO ABOGADO PARA BRINDAR APOYO JURIDICO A LA OAJ DEL INVIMA EN LA ARTICULACIÓN, PUESTA EN MARCHA Y SEGUIMIENTO DEL PROYECTO ESTRATEGICO &quot;FORTALECIMIENTO EN ACTIVIDADES DE IVC&quot; Y PREVENCIÓN 2023"/>
  </r>
  <r>
    <n v="2016323"/>
    <s v="2024-01-11 00:00:00"/>
    <s v="2024-01-11 16:30:31"/>
    <s v="ConOrdendePago"/>
    <n v="8658817"/>
    <n v="399038"/>
    <n v="0"/>
    <s v="Cédula de Ciudadanía"/>
    <s v="52229457"/>
    <s v="LEON ZAPATA YENNY LILIANA"/>
    <s v="Abono en cuenta"/>
    <s v="Ahorro"/>
    <s v="20575809830"/>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8658817"/>
    <n v="0"/>
    <n v="8658817"/>
    <n v="0"/>
    <s v="Propios"/>
    <s v="CSF"/>
    <s v="INGRESOS CORRIENTES"/>
    <s v="CPS 601 DE 2023 PAGO 7"/>
    <s v="81923"/>
    <s v="80523"/>
    <s v="452823"/>
    <s v="2018523"/>
    <s v="2023-12-29 00:00:00"/>
    <s v="2016323"/>
    <s v="3176424"/>
    <m/>
    <s v="2023-05-30 00:00:00"/>
    <s v="CONTRATO DE PRESTACION DE SERVICIOS - PROFESIONALES"/>
    <s v="CPSP No. 601 - 2023"/>
    <s v="CPSP 601 - 2023 PARA LA PRESTACION DE SERVICIOS PROFESIONALES ESPECIALIZADOS PARA LA OFICINA DE TECNOLOGIAS DE LA INFORMACION EN LOS PROCESOS DE ARQUITECTURA DE DATOS ELIMINADOS A LA GESTION DE LA INFORMACION DE LA BODEGA DE DATOS Y NUEVAS SOLUCION"/>
  </r>
  <r>
    <n v="2016423"/>
    <s v="2024-01-11 00:00:00"/>
    <s v="2024-01-11 16:30:32"/>
    <s v="ConOrdendePago"/>
    <n v="5521564"/>
    <n v="37385"/>
    <n v="0"/>
    <s v="Cédula de Ciudadanía"/>
    <s v="1032402798"/>
    <s v="GONGORA LEAL DAVID LEONARDO"/>
    <s v="Abono en cuenta"/>
    <s v="Ahorro"/>
    <s v="488412349604"/>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909 DE 2023 PAGO 4"/>
    <s v="122123"/>
    <s v="120323"/>
    <s v="737423"/>
    <s v="2015623"/>
    <s v="2023-12-29 00:00:00"/>
    <s v="2016423"/>
    <s v="3176824"/>
    <m/>
    <s v="2023-08-08 00:00:00"/>
    <s v="CONTRATO DE PRESTACION DE SERVICIOS - PROFESIONALES"/>
    <s v="CPS 909/2023"/>
    <s v="CPS 909/2023 PRESTAR LOS SERVICIOS PROFESIONALES ESPECIALIZADOS RELACIONADOS CON LAS SOLICITUDES DE RS, TRAMITES Y ACTIVIDADES ASOCIADAS A LOS PRODUCTOS COMPETENCIA DE LA DMPB EN EL MODULO DE CALIDAD"/>
  </r>
  <r>
    <n v="2016523"/>
    <s v="2024-01-11 00:00:00"/>
    <s v="2024-01-11 16:30:32"/>
    <s v="ConOrdendePago"/>
    <n v="871854"/>
    <n v="7462"/>
    <n v="0"/>
    <s v="Cédula de Ciudadanía"/>
    <s v="1026290091"/>
    <s v="ARENAS NEMOGA SERGIO ANDRES"/>
    <s v="Abono en cuenta"/>
    <s v="Ahorro"/>
    <s v="005658511"/>
    <s v="Activa"/>
    <s v="890903937"/>
    <s v="ITAU CORPBANCA COLOMBIA S 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871854"/>
    <n v="0"/>
    <n v="871854"/>
    <n v="0"/>
    <s v="Propios"/>
    <s v="CSF"/>
    <s v="INGRESOS CORRIENTES"/>
    <s v="CPS 987 DE 2023 PAGO 5-FINAL"/>
    <s v="130923"/>
    <s v="129023"/>
    <s v="764223"/>
    <s v="2017023"/>
    <s v="2023-12-29 00:00:00"/>
    <s v="2016523"/>
    <s v="3177224"/>
    <m/>
    <s v="2023-08-16 00:00:00"/>
    <s v="CONTRATO DE PRESTACION DE SERVICIOS - PROFESIONALES"/>
    <s v="CPSP No. 987 - 2023"/>
    <s v="CPSP 987 - 2023 PARA LA PRESTACION DE SERVICIOS PROFESIONALES PARA EL DESARROLLO DE LOS PLANES Y PROGRAMAS RELACIONADOS CON LOS PLANES DE CONTROL OFICIAL DE PRODUCTOS DE LA PESCA CON DESTINO A CONSUMO NACIONAL E INTERNACIONAL"/>
  </r>
  <r>
    <n v="2016623"/>
    <s v="2024-01-11 00:00:00"/>
    <s v="2024-01-11 16:30:33"/>
    <s v="ConOrdendePago"/>
    <n v="5521564"/>
    <n v="37385"/>
    <n v="0"/>
    <s v="Cédula de Ciudadanía"/>
    <s v="52416398"/>
    <s v="MORENO SARMIENTO YADIRA XIMENA"/>
    <s v="Abono en cuenta"/>
    <s v="Ahorro"/>
    <s v="1542012539"/>
    <s v="Activa"/>
    <s v="860034594"/>
    <s v="SCOTIABANK COLPATR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5521564"/>
    <n v="0"/>
    <n v="5521564"/>
    <n v="0"/>
    <s v="Propios"/>
    <s v="CSF"/>
    <s v="INGRESOS CORRIENTES"/>
    <s v="CPS 1018 DE 2023 PAGO 4"/>
    <s v="137123"/>
    <s v="135123"/>
    <s v="781823"/>
    <s v="2015723"/>
    <s v="2023-12-29 00:00:00"/>
    <s v="2016623"/>
    <s v="2940124"/>
    <m/>
    <s v="2023-08-22 00:00:00"/>
    <s v="CONTRATO DE PRESTACION DE SERVICIOS - PROFESIONALES"/>
    <s v="CPSP No. 1018 - 2023"/>
    <s v="CPSP 1018 - 2023 PARA LA PRESTACION DE SERVICIOS PROFESIONALES ESPECIALIZADOS PARA PROYECTAR Y DESARROLLAR EL ANALISIS TECNICO DE SUSTANCIACION DE LAS SOLICITUDES CORRESPONDIENTES A LAS AUTORIZACIONES DE COMERCIALIZACION Y TRAMITES RELACIONADOS CON"/>
  </r>
  <r>
    <n v="2016723"/>
    <s v="2024-01-11 00:00:00"/>
    <s v="2024-01-11 16:30:33"/>
    <s v="ConOrdendePago"/>
    <n v="3736519"/>
    <n v="25300"/>
    <n v="0"/>
    <s v="Cédula de Ciudadanía"/>
    <s v="1010233298"/>
    <s v="GONZALEZ MELO JHON JAIRO"/>
    <s v="Abono en cuenta"/>
    <s v="Ahorro"/>
    <s v="24081845671"/>
    <s v="Activa"/>
    <s v="860007335"/>
    <s v="BANCO CAJA SOCIAL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3736519"/>
    <n v="0"/>
    <n v="3736519"/>
    <n v="0"/>
    <s v="Propios"/>
    <s v="CSF"/>
    <s v="INGRESOS CORRIENTES"/>
    <s v="CPS 1073 DE 2023 PAGO 4"/>
    <s v="139123"/>
    <s v="137223"/>
    <s v="802623"/>
    <s v="2015823"/>
    <s v="2023-12-29 00:00:00"/>
    <s v="2016723"/>
    <s v="3177624"/>
    <m/>
    <s v="2023-09-01 00:00:00"/>
    <s v="CONTRATO DE PRESTACION DE SERVICIOS - PROFESIONALES"/>
    <s v="CPSP No. 1073 - 2023"/>
    <s v="CPSP 1073 - 2023 PARA LA PRESTACION DE SERVICIOS PROFESIONALES AL GRUPO DE INFORMATICA EN LA IMPLEMENTACION DE REQUERIMIENTOS Y NUEVAS FUNCIONALIDADES A LOS SISTEMAS DE INFORMACION IVC DEL INVIMA"/>
  </r>
  <r>
    <n v="2016823"/>
    <s v="2024-01-11 00:00:00"/>
    <s v="2024-01-11 16:19:52"/>
    <s v="ConOrdendePago"/>
    <n v="2315335"/>
    <n v="15156"/>
    <n v="0"/>
    <s v="Cédula de Ciudadanía"/>
    <s v="52197569"/>
    <s v="CAMACHO CALVO ERIKA PAOLA"/>
    <s v="Abono en cuenta"/>
    <s v="Ahorro"/>
    <s v="006270519629"/>
    <s v="Activa"/>
    <s v="860034313"/>
    <s v="BANCO DAVIVIENDA S.A."/>
    <s v="19-12-00"/>
    <s v="INSTITUTO NACIONAL DE VIGILANCIA DE MEDICAMENTOS Y ALIMENTOS - INVIMA"/>
    <x v="1"/>
    <s v="A-02-02-02-008-005"/>
    <s v="SERVICIOS DE SOPORTE"/>
    <n v="2315335"/>
    <n v="0"/>
    <n v="2315335"/>
    <n v="0"/>
    <s v="Propios"/>
    <s v="CSF"/>
    <s v="INGRESOS CORRIENTES"/>
    <s v="CPS 1076 DE 2023 PAGO 4-FINAL"/>
    <s v="142523"/>
    <s v="140623"/>
    <s v="802823"/>
    <s v="2015923"/>
    <s v="2023-12-29 00:00:00"/>
    <s v="2016823"/>
    <s v="3178024"/>
    <m/>
    <s v="2023-09-01 00:00:00"/>
    <s v="CONTRATO DE PRESTACION DE SERVICIOS - PROFESIONALES"/>
    <s v="CPSP No. 1076 - 2023"/>
    <s v="CPSP 1076 - 2023 PARA LA PRESTACION DE SERVICIOS DE APOYO A LA GESTION PARA ACOMPAÑAR Y TRAMITAR ACTIVIDADES DE INDOLE ADMINISTRATIVA DEL GRUPO DE PUBLICIDAD DE LA DIRECCION DE MEDICAMENTOS DEL INVIMA"/>
  </r>
  <r>
    <n v="2016923"/>
    <s v="2024-01-11 00:00:00"/>
    <s v="2024-01-11 16:19:52"/>
    <s v="ConOrdendePago"/>
    <n v="2117361"/>
    <n v="14336"/>
    <n v="0"/>
    <s v="Cédula de Ciudadanía"/>
    <s v="80063119"/>
    <s v="JIMENEZ SALAMANCA MANUEL ALEJANDRO"/>
    <s v="Abono en cuenta"/>
    <s v="Ahorro"/>
    <s v="455270064344"/>
    <s v="Activa"/>
    <s v="860034313"/>
    <s v="BANCO DAVIVIENDA S.A."/>
    <s v="19-12-00"/>
    <s v="INSTITUTO NACIONAL DE VIGILANCIA DE MEDICAMENTOS Y ALIMENTOS - INVIMA"/>
    <x v="1"/>
    <s v="A-02-02-02-008-003"/>
    <s v="SERVICIOS PROFESIONALES, CIENTÍFICOS Y TÉCNICOS (EXCEPTO LOS SERVICIOS DE INVESTIGACION, URBANISMO, JURÍDICOS Y DE CONTABILIDAD)"/>
    <n v="2117361"/>
    <n v="0"/>
    <n v="2117361"/>
    <n v="0"/>
    <s v="Propios"/>
    <s v="CSF"/>
    <s v="INGRESOS CORRIENTES"/>
    <s v="CPS 1105 DE 2023 PAGO 4-FINAL"/>
    <s v="148123"/>
    <s v="146223"/>
    <s v="817923"/>
    <s v="2016023"/>
    <s v="2023-12-29 00:00:00"/>
    <s v="2016923"/>
    <s v="3178324"/>
    <m/>
    <s v="2023-09-12 00:00:00"/>
    <s v="CONTRATO DE PRESTACION DE SERVICIOS - PROFESIONALES"/>
    <s v="CPSP No. 1105 - 2023"/>
    <s v="CPSP 1105 - 2023 PARA LA PRESTACION DE SERVICIOS PROFESIONALES APOYANDO A LOS GRUPOS DE COOPERACION Y RELACIONAMIENTO DE ADMINISIBILIDAD SANITARIA Y APROVECHAMIENTO DE MERCADO INTERNACIONAL DE LA OFICINA DE ASUNTOS INTERNACIONALES DEL INVIMA"/>
  </r>
  <r>
    <n v="2017023"/>
    <s v="2024-01-11 00:00:00"/>
    <s v="2024-01-11 16:30:33"/>
    <s v="ConOrdendePago"/>
    <n v="3322128"/>
    <n v="22494"/>
    <n v="0"/>
    <s v="Cédula de Ciudadanía"/>
    <s v="52824734"/>
    <s v="MARTINEZ MARTINEZ LADY ELIZABETH"/>
    <s v="Abono en cuenta"/>
    <s v="Ahorro"/>
    <s v="116040314759"/>
    <s v="Activa"/>
    <s v="900047981"/>
    <s v="BANCO FALABELLA S A"/>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n v="3322128"/>
    <n v="0"/>
    <n v="3322128"/>
    <n v="0"/>
    <s v="Propios"/>
    <s v="CSF"/>
    <s v="OTROS RECURSOS DE TESORERIA"/>
    <s v="CPS 721 DE 2023 PAGO 5"/>
    <s v="103523"/>
    <s v="101723"/>
    <s v="697223"/>
    <s v="2016123"/>
    <s v="2023-12-29 00:00:00"/>
    <s v="2017023"/>
    <s v="2949024"/>
    <m/>
    <s v="2023-07-25 00:00:00"/>
    <s v="CONTRATO DE PRESTACION DE SERVICIOS - PROFESIONALES"/>
    <s v="CPS 721/2023"/>
    <s v="CPS 721/2023 PRESTACIÓN DE SERVICIOS PROFESIONALES COMO MÉDICO VETERINARIO Y ZOOTECNISTA PARA FORTALECER EL COMPONENTE TÉCNICO DE LAS ACTIVIDADES DE IVC EN LAS PBA EN LA DIRECCIÓN DE OPERACIONES SANITARIAS CONFORME A LO ESTABLECIDO EN DEC.1500/2007"/>
  </r>
  <r>
    <n v="2017123"/>
    <s v="2024-01-11 00:00:00"/>
    <s v="2024-01-11 16:30:34"/>
    <s v="ConOrdendePago"/>
    <n v="1288364"/>
    <n v="6254"/>
    <n v="0"/>
    <s v="Cédula de Ciudadanía"/>
    <s v="52053958"/>
    <s v="DIAZ MORENO MARIA FERNANDA"/>
    <s v="Abono en cuenta"/>
    <s v="Ahorro"/>
    <s v="84473237759"/>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1288364"/>
    <n v="0"/>
    <n v="1288364"/>
    <n v="0"/>
    <s v="Propios"/>
    <s v="CSF"/>
    <s v="INGRESOS CORRIENTES"/>
    <s v="CPS 1012 DE 2023 PAGO 5-FINAL"/>
    <s v="136723"/>
    <s v="134723"/>
    <s v="781223"/>
    <s v="2017123"/>
    <s v="2023-12-29 00:00:00"/>
    <s v="2017123"/>
    <s v="3178624"/>
    <m/>
    <s v="2023-08-22 00:00:00"/>
    <s v="CONTRATO DE PRESTACION DE SERVICIOS - PROFESIONALES"/>
    <s v="CPSP No. 1012 - 2023"/>
    <s v="CPSP 1012 - 2023 PARA LA PRESTACION DE SERVICIOS PROFESIONALES ESPECIALIZADOS PARA PROYECTAR Y DESARROLLAR EL ANALISIS TECNICO DE SUSTANCIACION DE LAS SOLICITUDES CORRESPONDIENTES A LAS AUTORIZACIONES DE COMERCIALIZACION Y TRAMITES RELACIONADOS CON"/>
  </r>
  <r>
    <n v="2017223"/>
    <s v="2024-01-11 00:00:00"/>
    <s v="2024-01-11 16:30:34"/>
    <s v="ConOrdendePago"/>
    <n v="3322128"/>
    <n v="0"/>
    <n v="0"/>
    <s v="Cédula de Ciudadanía"/>
    <s v="1040368174"/>
    <s v="OREJUELA MOSQUERA LINA VANESA"/>
    <s v="Abono en cuenta"/>
    <s v="Ahorro"/>
    <s v="83152929261"/>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3322128"/>
    <n v="0"/>
    <n v="3322128"/>
    <n v="0"/>
    <s v="Propios"/>
    <s v="CSF"/>
    <s v="OTROS RECURSOS DE TESORERIA"/>
    <s v="CPS 805 DE 2023 PAGO 5-FINAL"/>
    <s v="113723"/>
    <s v="111823"/>
    <s v="718923"/>
    <s v="2016223"/>
    <s v="2023-12-29 00:00:00"/>
    <s v="2017223"/>
    <s v="3398724"/>
    <m/>
    <s v="2023-08-01 00:00:00"/>
    <s v="CONTRATO DE PRESTACION DE SERVICIOS - PROFESIONALES"/>
    <s v="CPS 805/2023"/>
    <s v="CPS 805/2023 COMO MEDICO VETERINARIO Y/O ZOOTECNISTA PARA FORTALECER EL COMPONENTE TÉCNICO DE LAS ACTIVIDADES DE IVC EN PBA EN LO ESTABLECIDO POR DEC. 1500/2007 Y SUS RESOLUCIONES"/>
  </r>
  <r>
    <n v="2017323"/>
    <s v="2024-01-11 00:00:00"/>
    <s v="2024-01-11 16:30:34"/>
    <s v="ConOrdendePago"/>
    <n v="4601303"/>
    <n v="31154"/>
    <n v="0"/>
    <s v="Cédula de Ciudadanía"/>
    <s v="51993425"/>
    <s v="MONROY CARDENAS SANDRA JUDITH"/>
    <s v="Abono en cuenta"/>
    <s v="Ahorro"/>
    <s v="008600130754"/>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601303"/>
    <n v="0"/>
    <n v="4601303"/>
    <n v="0"/>
    <s v="Propios"/>
    <s v="CSF"/>
    <s v="INGRESOS CORRIENTES"/>
    <s v="CPS 1288 DE 2023 PAGO 1-FINAL"/>
    <s v="171823"/>
    <s v="169623"/>
    <s v="950123"/>
    <s v="2018623"/>
    <s v="2023-12-29 00:00:00"/>
    <s v="2017323"/>
    <s v="3198024"/>
    <m/>
    <s v="2023-12-06 00:00:00"/>
    <s v="CONTRATO DE PRESTACION DE SERVICIOS - PROFESIONALES"/>
    <s v="CPSP No. 1288 - 2023"/>
    <s v="CPSP 1288 - 2023 PARA PRESTAR SERVICIOS PROFESIONALES PARA BRINDAR APOYO EN EL ESTUDIO DE LA INFORMACIÓN DE SEGURIDAD Y EFICACIA DE LOS TRAMITES DE REGISTROS SANITARIOS QUE REQUIEREN UN CONCEPTO TECNICO DE LAS SALAS ESPECIALIZADAS"/>
  </r>
  <r>
    <n v="2017423"/>
    <s v="2024-01-11 00:00:00"/>
    <s v="2024-01-11 16:30:35"/>
    <s v="ConOrdendePago"/>
    <n v="4969407.5999999996"/>
    <n v="33647"/>
    <n v="0"/>
    <s v="Cédula de Ciudadanía"/>
    <s v="1030538906"/>
    <s v="SANCHEZ MARTINEZ ANGIE CAROLINA"/>
    <s v="Abono en cuenta"/>
    <s v="Ahorro"/>
    <s v="007590377656"/>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969407.5999999996"/>
    <n v="0"/>
    <n v="4969407.5999999996"/>
    <n v="0"/>
    <s v="Propios"/>
    <s v="CSF"/>
    <s v="INGRESOS CORRIENTES"/>
    <s v="CPS 1278 DE 2023 PAGO 1-FINAL"/>
    <s v="171723"/>
    <s v="169423"/>
    <s v="945223"/>
    <s v="2019123"/>
    <s v="2023-12-29 00:00:00"/>
    <s v="2017423"/>
    <s v="3199124"/>
    <m/>
    <s v="2023-12-04 00:00:00"/>
    <s v="CONTRATO DE PRESTACION DE SERVICIOS - PROFESIONALES"/>
    <s v="CPSP No. 1278 - 2023"/>
    <s v="CPSP 1278 - 2023 LA PRESTACION DE SERVICIOS PROFESIONALES ESPECIALIZADOS RELACIONADOS CON LAS SOLICITUDES DE REGISTROS SANITARIOS, TRAMITES Y ACTIVIDADES ASOCIADAS A LOS PRODUCTOS COMPETENCIA DE LA DIRECCION DE MEDICAMENTOS EN EL MODULO DE CALIDAD"/>
  </r>
  <r>
    <n v="2017523"/>
    <s v="2024-01-11 00:00:00"/>
    <s v="2024-01-11 16:30:35"/>
    <s v="ConOrdendePago"/>
    <n v="4601303"/>
    <n v="31154"/>
    <n v="0"/>
    <s v="Cédula de Ciudadanía"/>
    <s v="52145096"/>
    <s v="CASTAÑEDA GUERRERO BERTHA CAROLINA"/>
    <s v="Abono en cuenta"/>
    <s v="Ahorro"/>
    <s v="008970238757"/>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601303"/>
    <n v="0"/>
    <n v="4601303"/>
    <n v="0"/>
    <s v="Propios"/>
    <s v="CSF"/>
    <s v="INGRESOS CORRIENTES"/>
    <s v="CPS 1289 DE 2023 PAGO 1-FINAL"/>
    <s v="172123"/>
    <s v="169923"/>
    <s v="950323"/>
    <s v="2018723"/>
    <s v="2023-12-29 00:00:00"/>
    <s v="2017523"/>
    <s v="3200224"/>
    <m/>
    <s v="2023-12-06 00:00:00"/>
    <s v="CONTRATO DE PRESTACION DE SERVICIOS - PROFESIONALES"/>
    <s v="CPSP No. 1289 - 2023"/>
    <s v="CPSP 1289 - 2023 PARA LA PRESTACION DE SERVICIOS PROFESIONALES PARA BRINDAR APOYO EN EL ESTUDIO DE LA INFORMACION DE SEGURIDAD Y EFICACIA DE LOS TRAMITES DE REGISTROS SANITARIOS QUE REQUIEREN UN CONCEPTO TECNICO DE LAS SALAS ESPECIALIZADAS"/>
  </r>
  <r>
    <n v="2017623"/>
    <s v="2024-01-11 00:00:00"/>
    <s v="2024-01-11 16:19:53"/>
    <s v="ConOrdendePago"/>
    <n v="908073"/>
    <n v="6148"/>
    <n v="0"/>
    <s v="Cédula de Ciudadanía"/>
    <s v="1098772150"/>
    <s v="TAPIAS MACIAS ANDRES FELIPE"/>
    <s v="Abono en cuenta"/>
    <s v="Ahorro"/>
    <s v="047600131313"/>
    <s v="Activa"/>
    <s v="860034313"/>
    <s v="BANCO DAVIVIENDA S.A."/>
    <s v="19-12-00"/>
    <s v="INSTITUTO NACIONAL DE VIGILANCIA DE MEDICAMENTOS Y ALIMENTOS - INVIMA"/>
    <x v="1"/>
    <s v="A-02-02-02-008-002"/>
    <s v="SERVICIOS JURÍDICOS Y CONTABLES"/>
    <n v="908073"/>
    <n v="0"/>
    <n v="908073"/>
    <n v="0"/>
    <s v="Propios"/>
    <s v="CSF"/>
    <s v="INGRESOS CORRIENTES"/>
    <s v="CPS 1055 DE 2023 PAGO 5-FINAL"/>
    <s v="138223"/>
    <s v="137123"/>
    <s v="794623"/>
    <s v="2017223"/>
    <s v="2023-12-29 00:00:00"/>
    <s v="2017623"/>
    <s v="4822524"/>
    <m/>
    <s v="2023-08-28 00:00:00"/>
    <s v="CONTRATO DE PRESTACION DE SERVICIOS - PROFESIONALES"/>
    <s v="CPSP No. 1055 - 2023"/>
    <s v="CPSP 1055 - 2023 PARA LA PRESTACION DE SERVIICOS PROFESIONALES JURIDICOS EN LAS DISTINTAS ETAPAS DE LOS PROCESOS DE CONTRATACION Y ACTUACIONES ADMINISTRATIVAS QUE SE SURTEN EN EL GRUPO DE GESTION CONTRACTUAL DEL INVIMA"/>
  </r>
  <r>
    <n v="2017723"/>
    <s v="2024-01-11 00:00:00"/>
    <s v="2024-01-11 16:19:54"/>
    <s v="ConOrdendePago"/>
    <n v="664425.6"/>
    <n v="5674"/>
    <n v="0"/>
    <s v="Cédula de Ciudadanía"/>
    <s v="53063036"/>
    <s v="JIMENEZ BARON DIANA MARIA"/>
    <s v="Abono en cuenta"/>
    <s v="Ahorro"/>
    <s v="0550473400066600"/>
    <s v="Activa"/>
    <s v="860034313"/>
    <s v="BANCO DAVIVIENDA S.A."/>
    <s v="19-12-00"/>
    <s v="INSTITUTO NACIONAL DE VIGILANCIA DE MEDICAMENTOS Y ALIMENTOS - INVIMA"/>
    <x v="1"/>
    <s v="A-02-02-02-008-003"/>
    <s v="SERVICIOS PROFESIONALES, CIENTÍFICOS Y TÉCNICOS (EXCEPTO LOS SERVICIOS DE INVESTIGACION, URBANISMO, JURÍDICOS Y DE CONTABILIDAD)"/>
    <n v="664425.6"/>
    <n v="0"/>
    <n v="664425.6"/>
    <n v="0"/>
    <s v="Propios"/>
    <s v="CSF"/>
    <s v="INGRESOS CORRIENTES"/>
    <s v="CPS 1038 DE 2023 PAGO 5-FINAL"/>
    <s v="138023"/>
    <s v="136023"/>
    <s v="786123"/>
    <s v="2016323"/>
    <s v="2023-12-29 00:00:00"/>
    <s v="2017723"/>
    <s v="3201424"/>
    <m/>
    <s v="2023-08-24 00:00:00"/>
    <s v="CONTRATO DE PRESTACION DE SERVICIOS - PROFESIONALES"/>
    <s v="CPSP No. 1038 - 2023"/>
    <s v="CPSP 1038 - 2023 PARA LA PRESTACION DE SERVICIOS PROFESIONALES EN COMERCIO INTERNACIONAL A LA OFICINA DE ASUNTOS INTERNACIONALES DEL INVIMA PARA APOYAR LAS ACTIVIDADES DE COOPERACION Y RELACIONAMIENTO INTERNACIONAL DERIVADOS DE ACUERDOS COMERCIALE"/>
  </r>
  <r>
    <n v="2017823"/>
    <s v="2024-01-11 00:00:00"/>
    <s v="2024-01-11 16:30:35"/>
    <s v="ConOrdendePago"/>
    <n v="4417251.2"/>
    <n v="29910"/>
    <n v="0"/>
    <s v="Cédula de Ciudadanía"/>
    <s v="1026564100"/>
    <s v="CASTAÑEDA GERENA JUAN SEBASTIAN"/>
    <s v="Abono en cuenta"/>
    <s v="Ahorro"/>
    <s v="005770207214"/>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417251.2"/>
    <n v="0"/>
    <n v="4417251.2"/>
    <n v="0"/>
    <s v="Propios"/>
    <s v="CSF"/>
    <s v="INGRESOS CORRIENTES"/>
    <s v="CPS 1293 DE 2023 PAGO 1-FINAL"/>
    <s v="172323"/>
    <s v="170123"/>
    <s v="952523"/>
    <s v="2018823"/>
    <s v="2023-12-29 00:00:00"/>
    <s v="2017823"/>
    <s v="3202224"/>
    <m/>
    <s v="2023-12-07 00:00:00"/>
    <s v="CONTRATO DE PRESTACION DE SERVICIOS - PROFESIONALES"/>
    <s v="CPSP No. 1293 - 2023"/>
    <s v="CPSP 1293 - 2023 PARA LA PRESTACION DE SERVICIOS PROFESIONALES PARA BRINDAR APOYO EN EL ESTUDIO DE LA INFORMACION DE SEGURIDAD Y EFICACIA DE LOS TRAMITES DE REGISTROS SANITARIOS QUE REQUIEREN CONCEPTO TECNICO DE LAS SALAS ESPECIALIZADAS"/>
  </r>
  <r>
    <n v="2017923"/>
    <s v="2024-01-11 00:00:00"/>
    <s v="2024-01-11 16:19:54"/>
    <s v="ConOrdendePago"/>
    <n v="2718230.4"/>
    <n v="18404"/>
    <n v="0"/>
    <s v="Cédula de Ciudadanía"/>
    <s v="52146747"/>
    <s v="GOMEZ VERA XENIA GALINA"/>
    <s v="Abono en cuenta"/>
    <s v="Ahorro"/>
    <s v="488414331477"/>
    <s v="Activa"/>
    <s v="860034313"/>
    <s v="BANCO DAVIVIENDA S.A."/>
    <s v="19-12-00"/>
    <s v="INSTITUTO NACIONAL DE VIGILANCIA DE MEDICAMENTOS Y ALIMENTOS - INVIMA"/>
    <x v="1"/>
    <s v="A-02-02-02-008-003"/>
    <s v="SERVICIOS PROFESIONALES, CIENTÍFICOS Y TÉCNICOS (EXCEPTO LOS SERVICIOS DE INVESTIGACION, URBANISMO, JURÍDICOS Y DE CONTABILIDAD)"/>
    <n v="2718230.4"/>
    <n v="0"/>
    <n v="2718230.4"/>
    <n v="0"/>
    <s v="Propios"/>
    <s v="CSF"/>
    <s v="INGRESOS CORRIENTES"/>
    <s v="CPS 640 DE 2023 PAGO 7"/>
    <s v="88023"/>
    <s v="86523"/>
    <s v="567323"/>
    <s v="2016423"/>
    <s v="2023-12-29 00:00:00"/>
    <s v="2017923"/>
    <s v="2896424"/>
    <m/>
    <s v="2023-06-16 00:00:00"/>
    <s v="CONTRATO DE PRESTACION DE SERVICIOS - PROFESIONALES"/>
    <s v="CPSP No. 640 - 2023"/>
    <s v="CPSP 640 - 2023 PARA LA PRESTACION DE SERVICIOS PROFESIONALES AL GRUPO DE GESTION ADMINISTRATIVA DE LA SECRETARIA GENERAL DEL INVIMA EN EL PROCESO ADMINISTRATIVO DEL CONTRATO DE TIQUETES DENTRO DEL PROCEDIMIENTO DE COMISIONES Y AUTORIZACIONES DE VI"/>
  </r>
  <r>
    <n v="2018023"/>
    <s v="2024-01-11 00:00:00"/>
    <s v="2024-01-11 16:19:55"/>
    <s v="ConOrdendePago"/>
    <n v="1592613"/>
    <n v="10784"/>
    <n v="0"/>
    <s v="Cédula de Ciudadanía"/>
    <s v="1018498524"/>
    <s v="GUERRERO ROMERO MANUEL FELIPE"/>
    <s v="Abono en cuenta"/>
    <s v="Ahorro"/>
    <s v="0268304417"/>
    <s v="Activa"/>
    <s v="860003020"/>
    <s v="BANCO BILBAO VIZCAYA ARGENTARIA COLOMBIA S.A. BBVA"/>
    <s v="19-12-00"/>
    <s v="INSTITUTO NACIONAL DE VIGILANCIA DE MEDICAMENTOS Y ALIMENTOS - INVIMA"/>
    <x v="1"/>
    <s v="A-02-02-02-008-002"/>
    <s v="SERVICIOS JURÍDICOS Y CONTABLES"/>
    <n v="1592613"/>
    <n v="0"/>
    <n v="1592613"/>
    <n v="0"/>
    <s v="Propios"/>
    <s v="CSF"/>
    <s v="INGRESOS CORRIENTES"/>
    <s v="CPS 102 DE 2023 PAGO 11-FINAL"/>
    <s v="18023"/>
    <s v="17823"/>
    <s v="44423"/>
    <s v="2019223"/>
    <s v="2023-12-29 00:00:00"/>
    <s v="2018023"/>
    <s v="3203424"/>
    <m/>
    <s v="2023-01-26 00:00:00"/>
    <s v="CONTRATO DE PRESTACION DE SERVICIOS - PROFESIONALES"/>
    <s v="CPSP No. 102 - 2023"/>
    <s v="CPSP 102 - 2023 PARA LA PRESTACION DE SERVICIOS PROFESIONALES PARA APOYAR EL IMPULSO Y SUSTANCIACION DE LOS PROCESOS DE JURISDICCION COACTIVA, ACCIONES PARA LA DEPURACION DE CARTERA DE DIFICIL COBRO PARA HACER EFECTIVAS LAS ACREENCIAS A FAVOR DEL I"/>
  </r>
  <r>
    <n v="2018123"/>
    <s v="2024-01-11 00:00:00"/>
    <s v="2024-01-11 16:30:36"/>
    <s v="ConOrdendePago"/>
    <n v="906864"/>
    <n v="6141"/>
    <n v="0"/>
    <s v="Cédula de Ciudadanía"/>
    <s v="1098693088"/>
    <s v="CARDENAS CARRASCAL DIGNE ANDREINA"/>
    <s v="Abono en cuenta"/>
    <s v="Ahorro"/>
    <s v="31865007780"/>
    <s v="Activa"/>
    <s v="890903938"/>
    <s v="BANCOLOMBIA S.A."/>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906864"/>
    <n v="0"/>
    <n v="906864"/>
    <n v="0"/>
    <s v="Propios"/>
    <s v="CSF"/>
    <s v="INGRESOS CORRIENTES"/>
    <s v="CPS 1066 DE 2023 PAGO 5-FINAL"/>
    <s v="141723"/>
    <s v="139823"/>
    <s v="798423"/>
    <s v="2017323"/>
    <s v="2023-12-29 00:00:00"/>
    <s v="2018123"/>
    <s v="3204924"/>
    <m/>
    <s v="2023-08-29 00:00:00"/>
    <s v="CONTRATO DE PRESTACION DE SERVICIOS - PROFESIONALES"/>
    <s v="CPSP No. 1066 - 2023"/>
    <s v="CPSP 1066 - 2023 PARA LA PRESTACION DE SERVICIOS PROFESIONALES ESPECIALIZADOS A LA OFICINA DE TECNOLOGIAS DE LA INFORMACION DEL INVIMA PARA EL ACOMPAÑAMIENTO EN LA GESTION Y SEGUIMIENTO DEL PORTAFOLIO DE PROYECTOS TI"/>
  </r>
  <r>
    <n v="2018223"/>
    <s v="2024-01-11 00:00:00"/>
    <s v="2024-01-11 16:30:36"/>
    <s v="ConOrdendePago"/>
    <n v="4417251.2"/>
    <n v="29908"/>
    <n v="0"/>
    <s v="Cédula de Ciudadanía"/>
    <s v="32893447"/>
    <s v="ARTETA ALBA KARINA MILENA"/>
    <s v="Abono en cuenta"/>
    <s v="Ahorro"/>
    <s v="237487657"/>
    <s v="Activa"/>
    <s v="860002964"/>
    <s v="BANCO DE BOGOTA S. 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417251.2"/>
    <n v="0"/>
    <n v="4417251.2"/>
    <n v="0"/>
    <s v="Propios"/>
    <s v="CSF"/>
    <s v="INGRESOS CORRIENTES"/>
    <s v="CPS 1304 DE 2023 PAGO 1-FINAL"/>
    <s v="172723"/>
    <s v="170523"/>
    <s v="952223"/>
    <s v="2018923"/>
    <s v="2023-12-29 00:00:00"/>
    <s v="2018223"/>
    <s v="3206324"/>
    <m/>
    <s v="2023-12-07 00:00:00"/>
    <s v="CONTRATO DE PRESTACION DE SERVICIOS - PROFESIONALES"/>
    <s v="CPSP No. 1304 - 2023"/>
    <s v="CPSP 1304 - 2023 PARA LA PRESTACION DE SERVICIOS PROFESIONALES PARA BRINDAR APOYO EN EL ESTUDIO DE LA INFORMACION DE SEGURIDAD Y EFICACIA DE LOS TRAMITES DE REGISTROS SANITARIOS QUE REQUIEREN CONCEPTO TECNICO DE LAS SALAS ESPECIALIZADAS"/>
  </r>
  <r>
    <n v="2018323"/>
    <s v="2024-01-11 00:00:00"/>
    <s v="2024-01-11 16:30:37"/>
    <s v="ConOrdendePago"/>
    <n v="3681043"/>
    <n v="24923"/>
    <n v="0"/>
    <s v="Cédula de Ciudadanía"/>
    <s v="1143381986"/>
    <s v="ARIAS QUIROZ ESTEFANY"/>
    <s v="Giro"/>
    <m/>
    <m/>
    <m/>
    <m/>
    <m/>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3681043"/>
    <n v="0"/>
    <n v="3681043"/>
    <n v="0"/>
    <s v="Propios"/>
    <s v="CSF"/>
    <s v="INGRESOS CORRIENTES"/>
    <s v="CPS 1308 DE 2023 PAGO 1-FINAL"/>
    <s v="172523"/>
    <s v="170323"/>
    <s v="956423"/>
    <s v="2019023"/>
    <s v="2023-12-29 00:00:00"/>
    <s v="2018323"/>
    <s v="3318924"/>
    <m/>
    <s v="2023-12-11 00:00:00"/>
    <s v="CONTRATO DE PRESTACION DE SERVICIOS - PROFESIONALES"/>
    <s v="CPSP No. 1308 - 2023"/>
    <s v="CPSP 1308 - 2023 PARA LA PRESTACION DE SERVICIOS PROFESIONALES PARA BRINDAR APOYO EN EL ESTUDIO DE LA INFORMACION DE SEGURIDAD Y EFICACIA DE LOS TRAMITES DE REGISTROS SANITARIOS QUE REQUIEREN CONCEPTO TECNICO DE LAS SALAS ESPECIALIZADAS"/>
  </r>
  <r>
    <n v="2018423"/>
    <s v="2024-01-11 00:00:00"/>
    <s v="2024-01-11 16:30:37"/>
    <s v="ConOrdendePago"/>
    <n v="184052"/>
    <n v="1249"/>
    <n v="0"/>
    <s v="Cédula de Ciudadanía"/>
    <s v="39564034"/>
    <s v="JARAMILLO CUEVAS KATHERINE"/>
    <s v="Abono en cuenta"/>
    <s v="Ahorro"/>
    <s v="2802001752"/>
    <s v="Activa"/>
    <s v="860034594"/>
    <s v="SCOTIABANK COLPATRI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184052"/>
    <n v="0"/>
    <n v="184052"/>
    <n v="0"/>
    <s v="Propios"/>
    <s v="CSF"/>
    <s v="INGRESOS CORRIENTES"/>
    <s v="CPS 1069 DE 2023 PAGO 5-FINAL"/>
    <s v="141423"/>
    <s v="139523"/>
    <s v="799123"/>
    <s v="2017423"/>
    <s v="2023-12-29 00:00:00"/>
    <s v="2018423"/>
    <s v="3207224"/>
    <m/>
    <s v="2023-08-29 00:00:00"/>
    <s v="CONTRATO DE PRESTACION DE SERVICIOS - PROFESIONALES"/>
    <s v="CPSP No. 1069 - 2023"/>
    <s v="CPSP 1069 - 2023 PARA LA PRESTACION DE SERVICIOS PROFESIONALES ESPECIALIZADOS PARA LA REALIZACION DE LAS ESTANDARIZACIONES Y VALIDACIONES DE LAS METODOLOGIAS DE ALTA COMPLEJIDAD DE RESIDUOS DE MEDICAMENTOS VETERINARIOS Y PARTICIPAR EN LOS PROGRAMAS"/>
  </r>
  <r>
    <n v="2018523"/>
    <s v="2024-01-11 00:00:00"/>
    <s v="2024-01-11 16:30:37"/>
    <s v="ConOrdendePago"/>
    <n v="7426638"/>
    <n v="219066"/>
    <n v="0"/>
    <s v="Cédula de Ciudadanía"/>
    <s v="52964151"/>
    <s v="ESPITIA QUINTERO ADRIANA PATRICIA"/>
    <s v="Giro"/>
    <m/>
    <m/>
    <m/>
    <m/>
    <m/>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7426638"/>
    <n v="0"/>
    <n v="7426638"/>
    <n v="0"/>
    <s v="Propios"/>
    <s v="CSF"/>
    <s v="INGRESOS CORRIENTES"/>
    <s v="CPS 1230 DE 2023 PAGO 1"/>
    <s v="166523"/>
    <s v="164323"/>
    <s v="908923"/>
    <s v="2019323"/>
    <s v="2023-12-29 00:00:00"/>
    <s v="2018523"/>
    <s v="3315924"/>
    <m/>
    <s v="2023-11-09 00:00:00"/>
    <s v="CONTRATO DE PRESTACION DE SERVICIOS - PROFESIONALES"/>
    <s v="CPSP No. 1230 - 2023"/>
    <s v="CPSP 1230 - 2023 PARA LA PRESTACION DE SERVICIOS PROFESIONALES ESPECIALIZADOS A LA OFICINA DE TECNOLOGIAS DE LA INFORMACION PARA GESTIONAR LA IMPLEMENTACION DE LA POLITICA DE GOBIERNO DIGITAL EN LOS LINEAMIENTOS DEL DOMINIO DE GESTION DE TI"/>
  </r>
  <r>
    <n v="2018623"/>
    <s v="2024-01-11 00:00:00"/>
    <s v="2024-01-11 16:30:38"/>
    <s v="ConOrdendePago"/>
    <n v="2891150"/>
    <n v="19567"/>
    <n v="0"/>
    <s v="Cédula de Ciudadanía"/>
    <s v="33367279"/>
    <s v="CARREÑO SABOGAL LADY ESPERANZA"/>
    <s v="Abono en cuenta"/>
    <s v="Ahorro"/>
    <s v="616397220"/>
    <s v="Activa"/>
    <s v="860002964"/>
    <s v="BANCO DE BOGOTA S. 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2891150"/>
    <n v="0"/>
    <n v="2891150"/>
    <n v="0"/>
    <s v="Propios"/>
    <s v="CSF"/>
    <s v="INGRESOS CORRIENTES"/>
    <s v="CPS 1275 DE 2023 PAGO 1-FINAL"/>
    <s v="169523"/>
    <s v="167323"/>
    <s v="942223"/>
    <s v="2019423"/>
    <s v="2023-12-29 00:00:00"/>
    <s v="2018623"/>
    <s v="2906624"/>
    <m/>
    <s v="2023-12-01 00:00:00"/>
    <s v="CONTRATO DE PRESTACION DE SERVICIOS - PROFESIONALES"/>
    <s v="CPSP No. 1275 - 2023"/>
    <s v="CPSP 1275 - 2023 PRESTACION DE SERVICIOS PROFESIONALES PARA LA EVALUACION DE LOS REQUERIMIENTOS LEGALES Y ELABORACION DE RESPUESTAS A SOLICITUDES RELACIONADAS CON REGISTROS SANITARIOS DE PRODUCTOS PRIORIZADOS EN EL ARTICULO 161 PLAN NACIONAL DESARR."/>
  </r>
  <r>
    <n v="2018723"/>
    <s v="2024-01-11 00:00:00"/>
    <s v="2024-01-11 16:30:38"/>
    <s v="ConOrdendePago"/>
    <n v="1104312.8"/>
    <n v="7477"/>
    <n v="0"/>
    <s v="Cédula de Ciudadanía"/>
    <s v="1070013885"/>
    <s v="SANDOVAL OYOLA JIMMY"/>
    <s v="Abono en cuenta"/>
    <s v="Ahorro"/>
    <s v="69877184731"/>
    <s v="Activa"/>
    <s v="890903938"/>
    <s v="BANCOLOMBIA S.A."/>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n v="1104312.8"/>
    <n v="0"/>
    <n v="1104312.8"/>
    <n v="0"/>
    <s v="Propios"/>
    <s v="CSF"/>
    <s v="OTROS RECURSOS DE TESORERIA"/>
    <s v="CPS 707 DE 2023 PAGO 6-FINAL"/>
    <s v="104323"/>
    <s v="102523"/>
    <s v="917323"/>
    <s v="2017523"/>
    <s v="2023-12-29 00:00:00"/>
    <s v="2018723"/>
    <s v="3209224"/>
    <m/>
    <s v="2023-11-15 00:00:00"/>
    <s v="CONTRATO DE PRESTACION DE SERVICIOS - PROFESIONALES"/>
    <s v="CESION CPSP No. 707 - 2023"/>
    <s v="CESION CPS 707/2023 PARA LA PRESTACION DE SERVICIOS COMO ABOGADO PARA BRINDAR APOYO JURIDICO A LA OAJ DEL INVIMA EN LA ARTICULACIÓN, PUESTA EN MARCHA Y SEGUIMIENTO DEL PROYECTO ESTRATEGICO &quot;FORTALECIMIENTO EN ACTIVIDADES DE IVC&quot; Y PREVENCIÓN 2023"/>
  </r>
  <r>
    <n v="2018823"/>
    <s v="2024-01-11 00:00:00"/>
    <s v="2024-01-11 16:30:38"/>
    <s v="ConOrdendePago"/>
    <n v="943278"/>
    <n v="27958"/>
    <n v="0"/>
    <s v="Cédula de Ciudadanía"/>
    <s v="1016021569"/>
    <s v="PEREZ RODRIGUEZ JEISSON FABIAN"/>
    <s v="Abono en cuenta"/>
    <s v="Ahorro"/>
    <s v="04090789789"/>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943278"/>
    <n v="0"/>
    <n v="943278"/>
    <n v="0"/>
    <s v="Propios"/>
    <s v="CSF"/>
    <s v="INGRESOS CORRIENTES"/>
    <s v="CPS 652 DE 2023 PAGO 7-FINAL"/>
    <s v="90023"/>
    <s v="88423"/>
    <s v="612323"/>
    <s v="2017623"/>
    <s v="2023-12-29 00:00:00"/>
    <s v="2018823"/>
    <s v="2900524"/>
    <m/>
    <s v="2023-06-28 00:00:00"/>
    <s v="CONTRATO DE PRESTACION DE SERVICIOS - PROFESIONALES"/>
    <s v="CPSP No. 652 - 2023"/>
    <s v="CPSP 652 - 2023 PARA LA PRESTACION DE SERVICIOS PROFESIONALES A LA OFICINA DE TECNOLOGIAS DE LA INFORMACION COMO INGENIERO DE SISTEMAS PARA IDENTIFICAR LOS REQUERIMIENTOS, DESARROLLAR E IMPLEMENTAR LAS INTEGRACIONES ENTRE LAS SOLUCIONES TECNOLOGICA"/>
  </r>
  <r>
    <n v="2018923"/>
    <s v="2024-01-11 00:00:00"/>
    <s v="2024-01-11 16:19:55"/>
    <s v="ConOrdendePago"/>
    <n v="1104312"/>
    <n v="8453"/>
    <n v="0"/>
    <s v="Cédula de Ciudadanía"/>
    <s v="1032428265"/>
    <s v="BONILLA BELTRAN LEIDY MARLEN"/>
    <s v="Abono en cuenta"/>
    <s v="Ahorro"/>
    <s v="007900719423"/>
    <s v="Activa"/>
    <s v="860034313"/>
    <s v="BANCO DAVIVIENDA S.A."/>
    <s v="19-12-00"/>
    <s v="INSTITUTO NACIONAL DE VIGILANCIA DE MEDICAMENTOS Y ALIMENTOS - INVIMA"/>
    <x v="1"/>
    <s v="A-02-02-02-008-003"/>
    <s v="SERVICIOS PROFESIONALES, CIENTÍFICOS Y TÉCNICOS (EXCEPTO LOS SERVICIOS DE INVESTIGACION, URBANISMO, JURÍDICOS Y DE CONTABILIDAD)"/>
    <n v="1104312"/>
    <n v="0"/>
    <n v="1104312"/>
    <n v="0"/>
    <s v="Propios"/>
    <s v="CSF"/>
    <s v="INGRESOS CORRIENTES"/>
    <s v="CPS 720 DE 2023 PAGO 7-FINAL"/>
    <s v="100423"/>
    <s v="98623"/>
    <s v="840823"/>
    <s v="2017723"/>
    <s v="2023-12-29 00:00:00"/>
    <s v="2018923"/>
    <s v="3215824"/>
    <m/>
    <s v="2023-09-27 00:00:00"/>
    <s v="CONTRATO DE PRESTACION DE SERVICIOS - PROFESIONALES"/>
    <s v="CESION CPSP No. 720 - 2023"/>
    <s v="CESION CPSP 720-2023 PRESTAR SERVICIOS PROFESIONALES COMO COMUNICADOR SOCIAL Y PERIODISTA PARA LA GENERACION, DIVULACION Y SEGUIMIENTO DE LOS CONTENIDOS DE COMUNICACION EXTERNA DEL INSTITUTO"/>
  </r>
  <r>
    <n v="2019023"/>
    <s v="2024-01-11 00:00:00"/>
    <s v="2024-01-11 16:19:56"/>
    <s v="ConOrdendePago"/>
    <n v="4657293"/>
    <n v="31533"/>
    <n v="0"/>
    <s v="Cédula de Ciudadanía"/>
    <s v="1015397671"/>
    <s v="LOZANO BEDOYA JINA MARCELA"/>
    <s v="Abono en cuenta"/>
    <s v="Ahorro"/>
    <s v="143261303"/>
    <s v="Activa"/>
    <s v="860003020"/>
    <s v="BANCO BILBAO VIZCAYA ARGENTARIA COLOMBIA S.A. BBVA"/>
    <s v="19-12-00"/>
    <s v="INSTITUTO NACIONAL DE VIGILANCIA DE MEDICAMENTOS Y ALIMENTOS - INVIMA"/>
    <x v="1"/>
    <s v="A-02-02-02-008-003"/>
    <s v="SERVICIOS PROFESIONALES, CIENTÍFICOS Y TÉCNICOS (EXCEPTO LOS SERVICIOS DE INVESTIGACION, URBANISMO, JURÍDICOS Y DE CONTABILIDAD)"/>
    <n v="4657293"/>
    <n v="0"/>
    <n v="4657293"/>
    <n v="0"/>
    <s v="Propios"/>
    <s v="CSF"/>
    <s v="INGRESOS CORRIENTES"/>
    <s v="CPS 572 DE 2023 PAGO 8-FINAL"/>
    <s v="76423"/>
    <s v="75023"/>
    <s v="347623"/>
    <s v="2017823"/>
    <s v="2023-12-29 00:00:00"/>
    <s v="2019023"/>
    <s v="3217124"/>
    <m/>
    <s v="2023-05-15 00:00:00"/>
    <s v="CONTRATO DE PRESTACION DE SERVICIOS - PROFESIONALES"/>
    <s v="CPSP No. 572 - 2023"/>
    <s v="CPSP 572 - 2023 PARA LA PRESTACION DE SERVICIOS PROFESIONALES ESPECIALIZADOS AL INVIMA PARA APOYAR A LA OFICINA ASESORA DE PLANEACION EN EL DESARROLLO DE LAS ACTIVIDADES REQUERIDAS PARA LA FORMULACION Y GESTION DE PLANES ESTRATEGICOS"/>
  </r>
  <r>
    <n v="2019123"/>
    <s v="2024-01-11 00:00:00"/>
    <s v="2024-01-11 16:30:39"/>
    <s v="ConOrdendePago"/>
    <n v="6129494.0999999996"/>
    <n v="48014"/>
    <n v="0"/>
    <s v="Cédula de Ciudadanía"/>
    <s v="1069723457"/>
    <s v="RAMIREZ SUAZA PAOLA ANDREA"/>
    <s v="Abono en cuenta"/>
    <s v="Ahorro"/>
    <s v="406070066237"/>
    <s v="Activa"/>
    <s v="860034313"/>
    <s v="BANCO DAVIVIENDA S.A."/>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6129494.0999999996"/>
    <n v="0"/>
    <n v="6129494.0999999996"/>
    <n v="0"/>
    <s v="Propios"/>
    <s v="CSF"/>
    <s v="INGRESOS CORRIENTES"/>
    <s v="CPS 664 DE 2023 PAGO 6-FINAL"/>
    <s v="90923"/>
    <s v="89323"/>
    <s v="635323"/>
    <s v="2017923"/>
    <s v="2023-12-29 00:00:00"/>
    <s v="2019123"/>
    <s v="3218624"/>
    <m/>
    <s v="2023-07-05 00:00:00"/>
    <s v="CONTRATO DE PRESTACION DE SERVICIOS - PROFESIONALES"/>
    <s v="CPSP No. 664 - 2023"/>
    <s v="CPSP 664 - 2023 PARA LA PRESTACION DE SERVICIOS PROFESIONALES PARA REALIZAR EL ACOMPAÑAMIENTO EN EL AVANCE DEL CUMPLIMIENTO DE LOS REQUERIMIENTOS NORMATIVOS Y METODOLOGICOS PARA EL ADECUADO GOBIERNO DE TECNOLOGIAS DE LA INFORMACION"/>
  </r>
  <r>
    <n v="2019223"/>
    <s v="2024-01-11 00:00:00"/>
    <s v="2024-01-11 16:30:39"/>
    <s v="ConOrdendePago"/>
    <n v="3713319"/>
    <n v="31705"/>
    <n v="0"/>
    <s v="Cédula de Ciudadanía"/>
    <s v="1018436256"/>
    <s v="RODAS QUINTERO SEBASTIAN"/>
    <s v="Abono en cuenta"/>
    <s v="Ahorro"/>
    <s v="1010975154"/>
    <s v="Activa"/>
    <s v="860034594"/>
    <s v="SCOTIABANK COLPATR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3713319"/>
    <n v="0"/>
    <n v="3713319"/>
    <n v="0"/>
    <s v="Propios"/>
    <s v="CSF"/>
    <s v="INGRESOS CORRIENTES"/>
    <s v="CPS 693 DE 2023 PAGO 6-FINAL"/>
    <s v="97623"/>
    <s v="95823"/>
    <s v="672123"/>
    <s v="2018023"/>
    <s v="2023-12-29 00:00:00"/>
    <s v="2019223"/>
    <s v="3219624"/>
    <m/>
    <s v="2023-07-17 00:00:00"/>
    <s v="CONTRATO DE PRESTACION DE SERVICIOS - PROFESIONALES"/>
    <s v="693/2023"/>
    <s v="CPS 693/2023 COMO INGENIERO DE SISTEMAS PARA EJECUTAR LAS MEJORAS REQUERIDAS MEDIANTE EL ANALISIS, DISEÑO, DESARROLLO E INTEGRACIÓN DE LOS SIT. DE INFORMACIÓN RELACIONADOS CON PAPF E IMPLEMENTACIÓN"/>
  </r>
  <r>
    <n v="2019323"/>
    <s v="2024-01-11 00:00:00"/>
    <s v="2024-01-11 16:30:40"/>
    <s v="ConOrdendePago"/>
    <n v="5946446"/>
    <n v="185082"/>
    <n v="0"/>
    <s v="Cédula de Ciudadanía"/>
    <s v="13508444"/>
    <s v="CARREÑO VARGAS JULIO ERNESTO"/>
    <s v="Abono en cuenta"/>
    <s v="Ahorro"/>
    <s v="20035738066"/>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5946446"/>
    <n v="0"/>
    <n v="5946446"/>
    <n v="0"/>
    <s v="Propios"/>
    <s v="CSF"/>
    <s v="INGRESOS CORRIENTES"/>
    <s v="JEC 115"/>
    <s v="153823"/>
    <s v="151823"/>
    <s v="837323"/>
    <s v="2012123"/>
    <s v="2023-12-29 00:00:00"/>
    <s v="2019323"/>
    <s v="3221124"/>
    <m/>
    <s v="2023-09-25 00:00:00"/>
    <s v="CONTRATO DE PRESTACION DE SERVICIOS - PROFESIONALES"/>
    <s v="CPSP No. 1150 - 2023"/>
    <s v="CPSP 1150 - 2023 PARA LA PRESTACION DE SERVICIOS PROFESIONALES AL GRUPO DE INFORMATICA DE LA OFICINA DE TECNOLOGIAS DE LA INFORMACION DEL INVIMA EN EL DESARROLLO DE SOLUCIONES WEB E INTEGRACIONES CON SISTEMAS DE INFORMACION INTERNOS Y EXTERNOS"/>
  </r>
  <r>
    <n v="2019423"/>
    <s v="2024-01-11 00:00:00"/>
    <s v="2024-01-11 16:30:40"/>
    <s v="ConOrdendePago"/>
    <n v="1387504.06"/>
    <n v="45326"/>
    <n v="0"/>
    <s v="Cédula de Ciudadanía"/>
    <s v="13508444"/>
    <s v="CARREÑO VARGAS JULIO ERNESTO"/>
    <s v="Abono en cuenta"/>
    <s v="Ahorro"/>
    <s v="20035738066"/>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1387504.06"/>
    <n v="0"/>
    <n v="1387504.06"/>
    <n v="0"/>
    <s v="Propios"/>
    <s v="CSF"/>
    <s v="INGRESOS CORRIENTES"/>
    <s v="CPS 1150 DE 2023 PAGO 4-FINAL"/>
    <s v="153823"/>
    <s v="151823"/>
    <s v="837323"/>
    <s v="2012323"/>
    <s v="2023-12-29 00:00:00"/>
    <s v="2019423"/>
    <s v="3223724"/>
    <m/>
    <s v="2023-09-25 00:00:00"/>
    <s v="CONTRATO DE PRESTACION DE SERVICIOS - PROFESIONALES"/>
    <s v="CPSP No. 1150 - 2023"/>
    <s v="CPSP 1150 - 2023 PARA LA PRESTACION DE SERVICIOS PROFESIONALES AL GRUPO DE INFORMATICA DE LA OFICINA DE TECNOLOGIAS DE LA INFORMACION DEL INVIMA EN EL DESARROLLO DE SOLUCIONES WEB E INTEGRACIONES CON SISTEMAS DE INFORMACION INTERNOS Y EXTERNOS"/>
  </r>
  <r>
    <n v="2019523"/>
    <s v="2024-01-11 00:00:00"/>
    <s v="2024-01-11 16:30:41"/>
    <s v="ConOrdendePago"/>
    <n v="8218753"/>
    <n v="238959"/>
    <n v="0"/>
    <s v="Cédula de Ciudadanía"/>
    <s v="52321233"/>
    <s v="MONJE SIERRA CARMEN ADRIANA"/>
    <s v="Giro"/>
    <s v="Ahorro"/>
    <s v="4982003230"/>
    <s v="Activa"/>
    <s v="860034594"/>
    <s v="SCOTIABANK COLPATRIA SA"/>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8218753"/>
    <n v="0"/>
    <n v="8218753"/>
    <n v="0"/>
    <s v="Propios"/>
    <s v="CSF"/>
    <s v="INGRESOS CORRIENTES"/>
    <s v="CPS 1219 DE 2023 PAGO 1"/>
    <s v="165223"/>
    <s v="163023"/>
    <s v="900623"/>
    <s v="2019523"/>
    <s v="2023-12-30 00:00:00"/>
    <s v="2019523"/>
    <s v="3309524"/>
    <m/>
    <s v="2023-11-02 00:00:00"/>
    <s v="CONTRATO DE PRESTACION DE SERVICIOS - PROFESIONALES"/>
    <s v="CPSP No. 1219 - 2023"/>
    <s v="CPSP 1219 - 2023 PARA LA PRESTACION DE SERVICIOS PROFESIONALES ESPECIALIZADOS A LA OFICINA DE TECNOLOGIAS DE LA INFORMACION DEL INVIMA PARA ORIENTAR, FACILITAR Y ACOMPAÑAR LA IMPLEMENTACION DE LA POLITICA DE GOBIERNO DIGITAL"/>
  </r>
  <r>
    <n v="2019623"/>
    <s v="2024-01-11 00:00:00"/>
    <s v="2024-01-11 16:30:41"/>
    <s v="ConOrdendePago"/>
    <n v="4601303"/>
    <n v="31154"/>
    <n v="0"/>
    <s v="Cédula de Ciudadanía"/>
    <s v="40330956"/>
    <s v="RIVERA CARRILLO VIVIANA PAOLA"/>
    <s v="Abono en cuenta"/>
    <s v="Ahorro"/>
    <s v="005300382925"/>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601303"/>
    <n v="0"/>
    <n v="4601303"/>
    <n v="0"/>
    <s v="Propios"/>
    <s v="CSF"/>
    <s v="INGRESOS CORRIENTES"/>
    <s v="CPS 1290 DE 2023 PAGO 1-FINAL"/>
    <s v="170823"/>
    <s v="168723"/>
    <s v="949623"/>
    <s v="2019623"/>
    <s v="2023-12-30 00:00:00"/>
    <s v="2019623"/>
    <s v="3225624"/>
    <m/>
    <s v="2023-12-06 00:00:00"/>
    <s v="CONTRATO DE PRESTACION DE SERVICIOS - PROFESIONALES"/>
    <s v="CPSP No. 1290 - 2023"/>
    <s v="CPSP 1290 - 2023 SERVICIOS PROFESIONALES ESPECIALIZADOS RELACIONADOS CON LAS SOLICITUDES DE REGISTROS SANITARIOS TRAMITES Y ACTIVIDADES ASOCIADAS A PRODUCTOS COMPETENCIA DE LA DIRECCION DE MEDICAMENTOS Y PRODUCTOS BIOLOGICOS DEL MODULO DE CALIDAD"/>
  </r>
  <r>
    <n v="2019723"/>
    <s v="2024-01-11 00:00:00"/>
    <s v="2024-01-11 16:30:42"/>
    <s v="ConOrdendePago"/>
    <n v="4417251"/>
    <n v="29908"/>
    <n v="0"/>
    <s v="Cédula de Ciudadanía"/>
    <s v="1036925116"/>
    <s v="DPINO FRANCO MARIA CRISTINA"/>
    <s v="Abono en cuenta"/>
    <s v="Ahorro"/>
    <s v="488440726427"/>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417251"/>
    <n v="0"/>
    <n v="4417251"/>
    <n v="0"/>
    <s v="Propios"/>
    <s v="CSF"/>
    <s v="INGRESOS CORRIENTES"/>
    <s v="CPS 1295 DE 2023 PAGO 1-FINAL"/>
    <s v="172623"/>
    <s v="170423"/>
    <s v="950923"/>
    <s v="2019723"/>
    <s v="2023-12-30 00:00:00"/>
    <s v="2019723"/>
    <s v="3227724"/>
    <m/>
    <s v="2023-12-07 00:00:00"/>
    <s v="CONTRATO DE PRESTACION DE SERVICIOS - PROFESIONALES"/>
    <s v="CPSP No. 1295 - 2023"/>
    <s v="CPSP 1295 - 2023 PARA LA PRESTACION DE SERVICIOS PROFESIONALES PARA BRINDAR APOYO EN EL ESTUDIO DE LA INFORMACION DE SEGURIDAD Y EFICACIA DE LOS TRAMITES DE REGISTROS SANITARIOS QUE REQUIEREN CONCEPTO TECNICO DE LAS SALAS ESPECIALIZADAS"/>
  </r>
  <r>
    <n v="2019823"/>
    <s v="2024-01-11 00:00:00"/>
    <s v="2024-01-11 16:30:42"/>
    <s v="ConOrdendePago"/>
    <n v="2989215"/>
    <n v="20239"/>
    <n v="0"/>
    <s v="Cédula de Ciudadanía"/>
    <s v="1015406538"/>
    <s v="GARZON CORREA ALEJANDRA"/>
    <s v="Abono en cuenta"/>
    <s v="Ahorro"/>
    <s v="93237966358"/>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2989215"/>
    <n v="0"/>
    <n v="2989215"/>
    <n v="0"/>
    <s v="Propios"/>
    <s v="CSF"/>
    <s v="INGRESOS CORRIENTES"/>
    <s v="CPS 1302 DE 2023 PAGO 1-FINAL"/>
    <s v="173023"/>
    <s v="170823"/>
    <s v="952123"/>
    <s v="2019823"/>
    <s v="2023-12-30 00:00:00"/>
    <s v="2019823"/>
    <s v="3231024"/>
    <m/>
    <s v="2023-12-07 00:00:00"/>
    <s v="CONTRATO DE PRESTACION DE SERVICIOS - PROFESIONALES"/>
    <s v="CPSP No. 1302 - 2023"/>
    <s v="CPSP 1302 - 2023 PARA LA PRESTACION DE SERVICIOS PROFESIONALES EN LA DIRECCION DE MEDICAMENTOS DEL INVIMA REALIZANDO LA EVALUACION DEL MODULO DE CALIDAD DE LOS TRAMITES RELACIONADOS CON MODIFICACIONES DE MEDIANA COMPLEJIDAD"/>
  </r>
  <r>
    <n v="2019923"/>
    <s v="2024-01-11 00:00:00"/>
    <s v="2024-01-11 16:30:43"/>
    <s v="ConOrdendePago"/>
    <n v="7426638"/>
    <n v="79088"/>
    <n v="0"/>
    <s v="Cédula de Ciudadanía"/>
    <s v="1031121708"/>
    <s v="CESPEDES SABOGAL EDGAR SCHNEIDER"/>
    <s v="Abono en cuenta"/>
    <s v="Ahorro"/>
    <s v="24044463126"/>
    <s v="Activa"/>
    <s v="860007335"/>
    <s v="BANCO CAJA SOCIAL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7426638"/>
    <n v="0"/>
    <n v="7426638"/>
    <n v="0"/>
    <s v="Propios"/>
    <s v="CSF"/>
    <s v="INGRESOS CORRIENTES"/>
    <s v="CPS 1205 DE 2023 PAGO 2"/>
    <s v="162723"/>
    <s v="160623"/>
    <s v="887423"/>
    <s v="2019923"/>
    <s v="2023-12-30 00:00:00"/>
    <s v="2019923"/>
    <s v="3459424"/>
    <m/>
    <s v="2023-10-24 00:00:00"/>
    <s v="CONTRATO DE PRESTACION DE SERVICIOS - PROFESIONALES"/>
    <s v="CPSP No. 1205 - 2023"/>
    <s v="CPSP 1205 - 2023 PARA LA PRESTACION DE SERVICIOS PROFESIONALES ESPECIALIZADOS AL GRUPO DE GESTION DE INFORMACION EN LA IDENTIFICACION DISEÑO, DESARROLLO Y PUBLICACION DE TABLEROS DE CONTROL (DASHBOARDS) SOBRE CONJUNTOS DE DATOS DE LOS SISTEMAS DE I"/>
  </r>
  <r>
    <n v="2020023"/>
    <s v="2024-01-11 00:00:00"/>
    <s v="2024-01-11 16:30:43"/>
    <s v="ConOrdendePago"/>
    <n v="8218753"/>
    <n v="238959"/>
    <n v="0"/>
    <s v="Cédula de Ciudadanía"/>
    <s v="52321233"/>
    <s v="MONJE SIERRA CARMEN ADRIANA"/>
    <s v="Giro"/>
    <s v="Ahorro"/>
    <s v="4982003230"/>
    <s v="Activa"/>
    <s v="860034594"/>
    <s v="SCOTIABANK COLPATRIA SA"/>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8218753"/>
    <n v="0"/>
    <n v="8218753"/>
    <n v="0"/>
    <s v="Propios"/>
    <s v="CSF"/>
    <s v="INGRESOS CORRIENTES"/>
    <s v="CPS 1219 DE 2023 PAGO 2-FINAL"/>
    <s v="165223"/>
    <s v="163023"/>
    <s v="900623"/>
    <s v="2020023"/>
    <s v="2023-12-30 00:00:00"/>
    <s v="2020023"/>
    <s v="3311024"/>
    <m/>
    <s v="2023-11-02 00:00:00"/>
    <s v="CONTRATO DE PRESTACION DE SERVICIOS - PROFESIONALES"/>
    <s v="CPSP No. 1219 - 2023"/>
    <s v="CPSP 1219 - 2023 PARA LA PRESTACION DE SERVICIOS PROFESIONALES ESPECIALIZADOS A LA OFICINA DE TECNOLOGIAS DE LA INFORMACION DEL INVIMA PARA ORIENTAR, FACILITAR Y ACOMPAÑAR LA IMPLEMENTACION DE LA POLITICA DE GOBIERNO DIGITAL"/>
  </r>
  <r>
    <n v="2020123"/>
    <s v="2024-01-11 00:00:00"/>
    <s v="2024-01-11 16:30:44"/>
    <s v="ConOrdendePago"/>
    <n v="8492711.4299999997"/>
    <n v="199840"/>
    <n v="0"/>
    <s v="Cédula de Ciudadanía"/>
    <s v="79636238"/>
    <s v="SOSA AMAYA MARCELINO"/>
    <s v="Abono en cuenta"/>
    <s v="Ahorro"/>
    <s v="1011581664"/>
    <s v="Activa"/>
    <s v="860034594"/>
    <s v="SCOTIABANK COLPATRIA SA"/>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8492711.4299999997"/>
    <n v="0"/>
    <n v="8492711.4299999997"/>
    <n v="0"/>
    <s v="Propios"/>
    <s v="CSF"/>
    <s v="INGRESOS CORRIENTES"/>
    <s v="CPS 1220 DE 2023 PAGO 2-FINAL"/>
    <s v="165323"/>
    <s v="163123"/>
    <s v="897723"/>
    <s v="2020123"/>
    <s v="2023-12-30 00:00:00"/>
    <s v="2020123"/>
    <s v="3233024"/>
    <m/>
    <s v="2023-11-01 00:00:00"/>
    <s v="CONTRATO DE PRESTACION DE SERVICIOS - PROFESIONALES"/>
    <s v="CPSP No. 1220 - 2023"/>
    <s v="CPSP 1220 - 2023 PARA LA PRESTACION DE SERVICIOS PROFESIONALES ESPECIALIZADOS A LA OFICINA DE TECNOLOGIAS DE LA INFORMACION DEL INVIMA PARA ORIENTAR, FACILITAR Y ACOMPAÑAR LA IMPLEMENTACION DE LA POLITICA DE GOBIERNO DIGITAL"/>
  </r>
  <r>
    <n v="2020223"/>
    <s v="2024-01-11 00:00:00"/>
    <s v="2024-01-11 16:30:44"/>
    <s v="ConOrdendePago"/>
    <n v="5693755.5"/>
    <n v="167950"/>
    <n v="0"/>
    <s v="Cédula de Ciudadanía"/>
    <s v="52964151"/>
    <s v="ESPITIA QUINTERO ADRIANA PATRICIA"/>
    <s v="Giro"/>
    <m/>
    <m/>
    <m/>
    <m/>
    <m/>
    <s v="19-12-00"/>
    <s v="INSTITUTO NACIONAL DE VIGILANCIA DE MEDICAMENTOS Y ALIMENTOS - INVIMA"/>
    <x v="0"/>
    <s v="C-1903-0300-6-0-1903046-02"/>
    <s v="ADQUISICIÓN DE BIENES Y SERVICIOS - DOCUMENTOS METODOLÓGICOS - FORTALECIMIENTO DE LA ARQUITECTURA TECNOLÓGICA Y LOS PROCESOS ASOCIADOS A LA GESTIÓN DE LAS TECNOLOGÍAS DE LA INFORMACIÓN Y COMUNICACIONES NACIONAL"/>
    <n v="5693755.5"/>
    <n v="0"/>
    <n v="5693755.5"/>
    <n v="0"/>
    <s v="Propios"/>
    <s v="CSF"/>
    <s v="INGRESOS CORRIENTES"/>
    <s v="CPS 1230 DE 2023 PAGO 2-FINAL"/>
    <s v="166523"/>
    <s v="164323"/>
    <s v="908923"/>
    <s v="2020223"/>
    <s v="2023-12-30 00:00:00"/>
    <s v="2020223"/>
    <s v="3317524"/>
    <m/>
    <s v="2023-11-09 00:00:00"/>
    <s v="CONTRATO DE PRESTACION DE SERVICIOS - PROFESIONALES"/>
    <s v="CPSP No. 1230 - 2023"/>
    <s v="CPSP 1230 - 2023 PARA LA PRESTACION DE SERVICIOS PROFESIONALES ESPECIALIZADOS A LA OFICINA DE TECNOLOGIAS DE LA INFORMACION PARA GESTIONAR LA IMPLEMENTACION DE LA POLITICA DE GOBIERNO DIGITAL EN LOS LINEAMIENTOS DEL DOMINIO DE GESTION DE TI"/>
  </r>
  <r>
    <n v="2020323"/>
    <s v="2024-01-11 00:00:00"/>
    <s v="2024-01-11 16:30:45"/>
    <s v="ConOrdendePago"/>
    <n v="3312938"/>
    <n v="28355"/>
    <n v="0"/>
    <s v="Cédula de Ciudadanía"/>
    <s v="52843773"/>
    <s v="CALLEJAS GALVIS DIANA MARCELA"/>
    <s v="Abono en cuenta"/>
    <s v="Ahorro"/>
    <s v="457870033372"/>
    <s v="Activa"/>
    <s v="860034313"/>
    <s v="BANCO DAVIVIEND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3312938"/>
    <n v="0"/>
    <n v="3312938"/>
    <n v="0"/>
    <s v="Propios"/>
    <s v="CSF"/>
    <s v="INGRESOS CORRIENTES"/>
    <s v="CPS 1170 DE 2023 PAGO 3-FINAL"/>
    <s v="156623"/>
    <s v="154723"/>
    <s v="860323"/>
    <s v="2020323"/>
    <s v="2023-12-30 00:00:00"/>
    <s v="2020323"/>
    <s v="3235324"/>
    <m/>
    <s v="2023-10-05 00:00:00"/>
    <s v="CONTRATO DE PRESTACION DE SERVICIOS - PROFESIONALES"/>
    <s v="CPSP No. 1170 - 2023"/>
    <s v="CPSP 1170 - 2023 PARA LA PRESTACION DE SERVICIOS PROFESIONALES ESPECIALIZADOS EN EL GRUPO DE LABORATORIO DE MICROBIOLOGIA DEL INVIMA PARA EL DESARROLLO DE LOS ANALISIS MICROBIOLOGICOS DE CONTROL DE CALIDAD ALLEGADOS DE LAS DIRECCIONES MISIONALES"/>
  </r>
  <r>
    <n v="2020423"/>
    <s v="2024-01-11 00:00:00"/>
    <s v="2024-01-11 16:30:45"/>
    <s v="ConOrdendePago"/>
    <n v="2241911.4"/>
    <n v="0"/>
    <n v="0"/>
    <s v="Cédula de Ciudadanía"/>
    <s v="43989285"/>
    <s v="CUADROS GUZMAN CAROLINA"/>
    <s v="Abono en cuenta"/>
    <s v="Ahorro"/>
    <s v="24046842376"/>
    <s v="Activa"/>
    <s v="860007335"/>
    <s v="BANCO CAJA SOCIAL S.A."/>
    <s v="19-12-00"/>
    <s v="INSTITUTO NACIONAL DE VIGILANCIA DE MEDICAMENTOS Y ALIMENTOS - INVIMA"/>
    <x v="0"/>
    <s v="C-1999-0300-6-0-1999053-02"/>
    <s v="ADQUISICIÓN DE BIENES Y SERVICIOS - SERVICIO DE GESTIÓN DOCUMENTAL - FORTALECIMIENTO INSTITUCIONAL EN LA GESTION ADMINISTRATIVA Y DE APOYO DEL INVIMA A NIVEL NACIONAL"/>
    <n v="2241911.4"/>
    <n v="0"/>
    <n v="2241911.4"/>
    <n v="0"/>
    <s v="Propios"/>
    <s v="CSF"/>
    <s v="INGRESOS CORRIENTES"/>
    <s v="CPS 1187 DE 2023 PAGO 3-FINAL"/>
    <s v="159623"/>
    <s v="157723"/>
    <s v="875423"/>
    <s v="2020423"/>
    <s v="2023-12-30 00:00:00"/>
    <s v="2020423"/>
    <s v="2912024"/>
    <m/>
    <s v="2023-10-12 00:00:00"/>
    <s v="CONTRATO DE PRESTACION DE SERVICIOS - PROFESIONALES"/>
    <s v="CPSP No. 1187 - 2023"/>
    <s v="CPSP 1187 - 2023 PARA LA PRESTACION DE SERVICIOS PROFESIONALES COMO HISTORIADOR AL GRUPO DE GESTION DOCUMENTAL Y CORRESPONDENCIA DE LA SECRETARIA GENERAL DEL INVIMA PARA LA ACTUALIZACION DE LA HISTORIA INSTITUCIONAL EN EL MARCO DEL DISEÑO E IMPLEME"/>
  </r>
  <r>
    <n v="2020523"/>
    <s v="2024-01-11 00:00:00"/>
    <s v="2024-01-11 16:30:46"/>
    <s v="ConOrdendePago"/>
    <n v="2891150"/>
    <n v="19567"/>
    <n v="0"/>
    <s v="Cédula de Ciudadanía"/>
    <s v="1001173453"/>
    <s v="BOLAÑOS GARCIA JOSE DAVID"/>
    <s v="Abono en cuenta"/>
    <s v="Ahorro"/>
    <s v="488432440813"/>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2891150"/>
    <n v="0"/>
    <n v="2891150"/>
    <n v="0"/>
    <s v="Propios"/>
    <s v="CSF"/>
    <s v="INGRESOS CORRIENTES"/>
    <s v="CPS 993 DE 2023 PAGO 4"/>
    <s v="133223"/>
    <s v="131323"/>
    <s v="763223"/>
    <s v="2020623"/>
    <s v="2023-12-30 00:00:00"/>
    <s v="2020523"/>
    <s v="2914224"/>
    <m/>
    <s v="2023-08-16 00:00:00"/>
    <s v="CONTRATO DE PRESTACION DE SERVICIOS - PROFESIONALES"/>
    <s v="CPSP No. 993 - 2023"/>
    <s v="CPSP 993 - 2023 PARA LA PRESTACION DE SERVICIOS PROFESIONALES COMO INGENIERO QUIMICO Y/O QUIMICO FARMACEUTICO AL INVIMA PARA LA EXPEDICION DE REGISTRO SANITARIO Y DEMAS TRAMITES ASOCIADOS AL GRUPO DE REGISTROS SANITARIOS"/>
  </r>
  <r>
    <n v="2020623"/>
    <s v="2024-01-11 00:00:00"/>
    <s v="2024-01-11 16:30:46"/>
    <s v="ConOrdendePago"/>
    <n v="1245506"/>
    <n v="8453"/>
    <n v="0"/>
    <s v="Cédula de Ciudadanía"/>
    <s v="1094271263"/>
    <s v="CAMPINO ROSERO PAOLA ANDREA"/>
    <s v="Abono en cuenta"/>
    <s v="Ahorro"/>
    <s v="0550007000750146"/>
    <s v="Activa"/>
    <s v="860034313"/>
    <s v="BANCO DAVIVIENDA S.A."/>
    <s v="19-12-00"/>
    <s v="INSTITUTO NACIONAL DE VIGILANCIA DE MEDICAMENTOS Y ALIMENTOS - INVIMA"/>
    <x v="0"/>
    <s v="C-1903-0300-7-0-1903012-02"/>
    <s v="ADQUISICIÓN DE BIENES Y SERVICIOS - SERVICIO DE ANÁLISIS DE LABORATORIO - FORTALECIMIENTO DE LA INSPECCIÓN VIGILANCIA Y CONTROL DE LOS PRODUCTOS COMPETENCIA DEL INVIMA A NIVEL NACIONAL"/>
    <n v="1245506"/>
    <n v="0"/>
    <n v="1245506"/>
    <n v="0"/>
    <s v="Propios"/>
    <s v="CSF"/>
    <s v="INGRESOS CORRIENTES"/>
    <s v="CPS 1118 DE 2023 PAGO 4-FINAL"/>
    <s v="147923"/>
    <s v="146023"/>
    <s v="820523"/>
    <s v="2020723"/>
    <s v="2023-12-30 00:00:00"/>
    <s v="2020623"/>
    <s v="2915724"/>
    <m/>
    <s v="2023-09-13 00:00:00"/>
    <s v="CONTRATO DE PRESTACION DE SERVICIOS - PROFESIONALES"/>
    <s v="CPSP No. 1118 - 2023"/>
    <s v="CPSP 1118 - 2023 PARA LA PRESTACION DE SERVICIOS PROFESIONALES PARA REALIZAR EL ANALISIS MICROBIOLOGICO DE MUESTRAS DE ALIMENTOS Y METODOS DE MICROBIOLOGIA CONVENCIONAL (RECUENTOS) Y AVANZADA (DETECCION) ASI COMO EL ASEGURAMIENTO Y TRAZABILIDAD"/>
  </r>
  <r>
    <n v="2020723"/>
    <s v="2024-01-11 00:00:00"/>
    <s v="2024-01-11 16:30:46"/>
    <s v="ConOrdendePago"/>
    <n v="1445575"/>
    <n v="9807"/>
    <n v="0"/>
    <s v="Cédula de Ciudadanía"/>
    <s v="1233510700"/>
    <s v="CRUZ BURGOS MARIA FERNANDA"/>
    <s v="Abono en cuenta"/>
    <s v="Ahorro"/>
    <s v="23104833080"/>
    <s v="Activa"/>
    <s v="890903938"/>
    <s v="BANCOLOMB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1445575"/>
    <n v="0"/>
    <n v="1445575"/>
    <n v="0"/>
    <s v="Propios"/>
    <s v="CSF"/>
    <s v="OTROS RECURSOS DE TESORERIA"/>
    <s v="CPS 1126 DE 2023 PAGO 4-FINAL"/>
    <s v="150623"/>
    <s v="148723"/>
    <s v="823423"/>
    <s v="2020823"/>
    <s v="2023-12-30 00:00:00"/>
    <s v="2020723"/>
    <s v="2917024"/>
    <m/>
    <s v="2023-09-15 00:00:00"/>
    <s v="CONTRATO DE PRESTACION DE SERVICIOS - PROFESIONALES"/>
    <s v="CPSP No. 1126 - 2023"/>
    <s v="CPSP 1126 - 2023 PARA LA PRESTACIÓN DE SERVICIOS PROFESIONALES COMO INGENIERO QUÍMICO Y/O QUIMICO FARMACEUTICO PARA BRINDAR ASISTENCIA EN LOS PROCESOS DE CERTIFICACION DE CAPACIDAD PRESTADOS POR LA DIRECCIÓN DE COSMETICOS, ASEO PLAGUICIDAS DEL INVI"/>
  </r>
  <r>
    <n v="2020823"/>
    <s v="2024-01-11 00:00:00"/>
    <s v="2024-01-11 16:30:47"/>
    <s v="ConOrdendePago"/>
    <n v="498113"/>
    <n v="3380"/>
    <n v="0"/>
    <s v="Cédula de Ciudadanía"/>
    <s v="11315930"/>
    <s v="MONTOYA GONGORA JORGE HERNAN"/>
    <s v="Abono en cuenta"/>
    <s v="Ahorro"/>
    <s v="473870133195"/>
    <s v="Activa"/>
    <s v="860034313"/>
    <s v="BANCO DAVIVIEND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498113"/>
    <n v="0"/>
    <n v="498113"/>
    <n v="0"/>
    <s v="Propios"/>
    <s v="CSF"/>
    <s v="OTROS RECURSOS DE TESORERIA"/>
    <s v="CPS 1144 DE 2023 PAGO 4-FINAL"/>
    <s v="152023"/>
    <s v="150123"/>
    <s v="827523"/>
    <s v="2020923"/>
    <s v="2023-12-30 00:00:00"/>
    <s v="2020823"/>
    <s v="2919824"/>
    <m/>
    <s v="2023-09-19 00:00:00"/>
    <s v="CONTRATO DE PRESTACION DE SERVICIOS - PROFESIONALES"/>
    <s v="1144/2023"/>
    <s v="CPS 1144/2023 PRESTAR LOS SERVICIOS PROFESIONALES EN LAS ACTIVIDADES DE IVC DE CONTROL SANITARIO PARA EL CUMPLIMIENTO DE LAS METAS DEL PLAN ANUAL OPERATIVA POA AL GIT DE OPERACIONES SANITARIAS PARA GARANTIZAR LA VIGILANCIA A LOS ESTABLECIMIENTOS COM"/>
  </r>
  <r>
    <n v="2020923"/>
    <s v="2024-01-11 00:00:00"/>
    <s v="2024-01-11 16:30:48"/>
    <s v="ConOrdendePago"/>
    <n v="498202.53"/>
    <n v="3381"/>
    <n v="0"/>
    <s v="Cédula de Ciudadanía"/>
    <s v="1061733454"/>
    <s v="DIAZ BAMBAGUE LICI DAMAR"/>
    <s v="Abono en cuenta"/>
    <s v="Ahorro"/>
    <s v="66606923458"/>
    <s v="Activa"/>
    <s v="890903938"/>
    <s v="BANCOLOMB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498202.53"/>
    <n v="0"/>
    <n v="498202.53"/>
    <n v="0"/>
    <s v="Propios"/>
    <s v="CSF"/>
    <s v="OTROS RECURSOS DE TESORERIA"/>
    <s v="CPS 1158 A DE 2023 PAGO 4-FINAL"/>
    <s v="155323"/>
    <s v="153423"/>
    <s v="839923"/>
    <s v="2021023"/>
    <s v="2023-12-30 00:00:00"/>
    <s v="2020923"/>
    <s v="2924424"/>
    <m/>
    <s v="2023-09-26 00:00:00"/>
    <s v="CONTRATO DE PRESTACION DE SERVICIOS - PROFESIONALES"/>
    <s v="CPSP No. 1158 A - 2023"/>
    <s v="CPSP 1158 A - 2023 PARA LA PRESTACION DE SERVICIOS PROFESIONALES PARA REALIZAR LOS PROCESOS DE SEGUIMIENTO A ESTABLECIMIENTOS COMPETENCIA DE LA DIRECCION DE COSMETICOS DE ACUERDO CON LA NORMATIVIDAD SANITARIA"/>
  </r>
  <r>
    <n v="2021023"/>
    <s v="2024-01-11 00:00:00"/>
    <s v="2024-01-11 16:30:48"/>
    <s v="ConOrdendePago"/>
    <n v="8218753"/>
    <n v="161488"/>
    <n v="0"/>
    <s v="Cédula de Ciudadanía"/>
    <s v="80824986"/>
    <s v="MARTINEZ CARDENAS WILSON ENRIQUE"/>
    <s v="Abono en cuenta"/>
    <s v="Ahorro"/>
    <s v="20725890355"/>
    <s v="Activa"/>
    <s v="890903938"/>
    <s v="BANCOLOMBIA S.A."/>
    <s v="19-12-00"/>
    <s v="INSTITUTO NACIONAL DE VIGILANCIA DE MEDICAMENTOS Y ALIMENTOS - INVIMA"/>
    <x v="0"/>
    <s v="C-1903-0300-6-0-1903045-02"/>
    <s v="ADQUISICIÓN DE BIENES Y SERVICIOS - SERVICIO DE INFORMACIÓN PARA LA GESTIÓN DE LA INSPECCIÓN, VIGILANCIA Y CONTROL SANITARIO - FORTALECIMIENTO DE LA ARQUITECTURA TECNOLÓGICA Y LOS PROCESOS ASOCIADOS A LA GESTIÓN DE LAS TECNOLOGÍAS DE LA INFORMACIÓN Y"/>
    <n v="8218753"/>
    <n v="0"/>
    <n v="8218753"/>
    <n v="0"/>
    <s v="Propios"/>
    <s v="CSF"/>
    <s v="INGRESOS CORRIENTES"/>
    <s v="CPS 710 DE 2023 PAGO 5"/>
    <s v="104623"/>
    <s v="102823"/>
    <s v="689723"/>
    <s v="2021123"/>
    <s v="2023-12-30 00:00:00"/>
    <s v="2021023"/>
    <s v="2926024"/>
    <m/>
    <s v="2023-07-24 00:00:00"/>
    <s v="CONTRATO DE PRESTACION DE SERVICIOS - PROFESIONALES"/>
    <s v="CPSP 710-2023"/>
    <s v="CPSP 710-2023 PRESAR SERVICIOS PROFESIONALES ESPECIALIZADOS PARA EL MEJORAMIENTO, SEGUIMIENTO Y MONITOREO DE LAS SOLUCIONES TECNOLOGICAS ASOCIADAS A LOS SSTEMAS DE INFORMACION DE REGISTROS SANITARIOS, PQRS,SOFTWARE IVC DESDE LA OFICINA DE TECNOLOGÍAS"/>
  </r>
  <r>
    <n v="2021123"/>
    <s v="2024-01-11 00:00:00"/>
    <s v="2024-01-11 16:30:48"/>
    <s v="ConOrdendePago"/>
    <n v="2768440"/>
    <n v="24528"/>
    <n v="0"/>
    <s v="Cédula de Ciudadanía"/>
    <s v="1068665577"/>
    <s v="BURGOS FLOREZ DALLANA PAOLA"/>
    <s v="Abono en cuenta"/>
    <s v="Ahorro"/>
    <s v="03126685926"/>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768440"/>
    <n v="0"/>
    <n v="2768440"/>
    <n v="0"/>
    <s v="Propios"/>
    <s v="CSF"/>
    <s v="OTROS RECURSOS DE TESORERIA"/>
    <s v="CPS 762 DE 2023 PAGO 5-FINAL"/>
    <s v="108023"/>
    <s v="106223"/>
    <s v="707623"/>
    <s v="2021223"/>
    <s v="2023-12-30 00:00:00"/>
    <s v="2021123"/>
    <s v="2929124"/>
    <m/>
    <s v="2023-07-28 00:00:00"/>
    <s v="CONTRATO DE PRESTACION DE SERVICIOS - PROFESIONALES"/>
    <s v="CPS 762/2023"/>
    <s v="CPS 762/2023 COMO MEDICO VETERINARIO Y/O ZOOTECNISTA PARA FORTALECER EL COMPONENTE TÉCNICO DE LAS ACTIVIDADES DE IVC EN PBA EN LO ESTABLECIDO POR DEC. 1500/2007"/>
  </r>
  <r>
    <n v="2021223"/>
    <s v="2024-01-11 00:00:00"/>
    <s v="2024-01-11 16:30:49"/>
    <s v="ConOrdendePago"/>
    <n v="2436227"/>
    <n v="21585"/>
    <n v="0"/>
    <s v="Cédula de Ciudadanía"/>
    <s v="1068671339"/>
    <s v="MARTINEZ SAEZ SILVIA FERNANDA"/>
    <s v="Abono en cuenta"/>
    <s v="Ahorro"/>
    <s v="488419467144"/>
    <s v="Activa"/>
    <s v="860034313"/>
    <s v="BANCO DAVIVIEND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436227"/>
    <n v="0"/>
    <n v="2436227"/>
    <n v="0"/>
    <s v="Propios"/>
    <s v="CSF"/>
    <s v="OTROS RECURSOS DE TESORERIA"/>
    <s v="CPS 803 DE 2023 PAGO 5-FINAL"/>
    <s v="107223"/>
    <s v="105423"/>
    <s v="716623"/>
    <s v="2021323"/>
    <s v="2023-12-30 00:00:00"/>
    <s v="2021223"/>
    <s v="2930124"/>
    <m/>
    <s v="2023-08-01 00:00:00"/>
    <s v="CONTRATO DE PRESTACION DE SERVICIOS - PROFESIONALES"/>
    <s v="CPS 803/2023"/>
    <s v="CPS 803/2023 COMO MEDICO VETERINARIO Y/O ZOOTECNISTA PARA FORTALECER EL COMPONENTE TÉCNICO DE LAS ACTIVIDADES DE IVC EN PBA EN LO ESTABLECIDO POR DEC. 1500/2007 Y SUS RESOLUCIONES"/>
  </r>
  <r>
    <n v="2021323"/>
    <s v="2024-01-11 00:00:00"/>
    <s v="2024-01-11 16:30:49"/>
    <s v="ConOrdendePago"/>
    <n v="2436227"/>
    <n v="21585"/>
    <n v="0"/>
    <s v="Cédula de Ciudadanía"/>
    <s v="1068669245"/>
    <s v="PETRO MARTINEZ MARIA FERNANDA"/>
    <s v="Abono en cuenta"/>
    <s v="Ahorro"/>
    <s v="91200347469"/>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436227"/>
    <n v="0"/>
    <n v="2436227"/>
    <n v="0"/>
    <s v="Propios"/>
    <s v="CSF"/>
    <s v="OTROS RECURSOS DE TESORERIA"/>
    <s v="CPS 804 DE 2023 PAGO 5-FINAL"/>
    <s v="103323"/>
    <s v="101523"/>
    <s v="717823"/>
    <s v="2021423"/>
    <s v="2023-12-30 00:00:00"/>
    <s v="2021323"/>
    <s v="2900624"/>
    <m/>
    <s v="2023-08-01 00:00:00"/>
    <s v="CONTRATO DE PRESTACION DE SERVICIOS - PROFESIONALES"/>
    <s v="804/2023"/>
    <s v="CPS 804/2023 COMO MEDICO VETERINARIO Y/O ZOOTECNISTA PARA FORTALECER EL COMPONENTE TÉCNICO DE LAS ACTIVIDADES DE IVC EN PBA EN LO ESTABLECIDO POR DEC. 1500/2007 Y SUS RESOLUCIONES"/>
  </r>
  <r>
    <n v="2021423"/>
    <s v="2024-01-11 00:00:00"/>
    <s v="2024-01-11 16:30:50"/>
    <s v="ConOrdendePago"/>
    <n v="2891150"/>
    <n v="19614"/>
    <n v="0"/>
    <s v="Cédula de Ciudadanía"/>
    <s v="1006070818"/>
    <s v="BOLAÑOS SIERRA LUIS ALBERTO"/>
    <s v="Abono en cuenta"/>
    <s v="Ahorro"/>
    <s v="4392028369"/>
    <s v="Activa"/>
    <s v="860034594"/>
    <s v="SCOTIABANK COLPATRIA SA"/>
    <s v="19-12-00"/>
    <s v="INSTITUTO NACIONAL DE VIGILANCIA DE MEDICAMENTOS Y ALIMENTOS - INVIMA"/>
    <x v="0"/>
    <s v="C-1903-0300-7-0-1903010-02"/>
    <s v="ADQUISICIÓN DE BIENES Y SERVICIOS - SERVICIO DE CERTIFICACIONES EN BUENAS PRACTICAS - FORTALECIMIENTO DE LA INSPECCIÓN VIGILANCIA Y CONTROL DE LOS PRODUCTOS COMPETENCIA DEL INVIMA A NIVEL NACIONAL"/>
    <n v="2891150"/>
    <n v="0"/>
    <n v="2891150"/>
    <n v="0"/>
    <s v="Propios"/>
    <s v="CSF"/>
    <s v="OTROS RECURSOS DE TESORERIA"/>
    <s v="CPS 915 DE 2023 PAGO 5"/>
    <s v="128523"/>
    <s v="126623"/>
    <s v="883023"/>
    <s v="2021523"/>
    <s v="2023-12-30 00:00:00"/>
    <s v="2021423"/>
    <s v="2897624"/>
    <m/>
    <s v="2023-10-20 00:00:00"/>
    <s v="CONTRATO DE PRESTACION DE SERVICIOS - PROFESIONALES"/>
    <s v="CESION CPSP No. 915 - 2023"/>
    <s v="CESION CPSP 915 - 2023 PARA LA PRESTACION DE SERVICIOS PROFESIONALES COMO INGENIERO QUIMICO Y/O QUIMICO FARMACEUTICO PARA BRINDAR ASISTENCIA EN LOS PROCESOS DE SEGUIMIENTO A LOS ESTABLECIMIENTOS COMPETENCIA DE LA DIRECCION DE DISPOSITIVOS"/>
  </r>
  <r>
    <n v="2021523"/>
    <s v="2024-01-11 00:00:00"/>
    <s v="2024-01-11 16:30:50"/>
    <s v="ConOrdendePago"/>
    <n v="2973223"/>
    <n v="25387"/>
    <n v="0"/>
    <s v="Cédula de Ciudadanía"/>
    <s v="1053604579"/>
    <s v="RODRIGUEZ CASTRO IVON KATHERINE"/>
    <s v="Giro"/>
    <m/>
    <m/>
    <m/>
    <m/>
    <m/>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2973223"/>
    <n v="0"/>
    <n v="2973223"/>
    <n v="0"/>
    <s v="Propios"/>
    <s v="CSF"/>
    <s v="OTROS RECURSOS DE TESORERIA"/>
    <s v="CPS 932 DE 2023 PAGO 5-FINAL"/>
    <s v="119923"/>
    <s v="118023"/>
    <s v="909123"/>
    <s v="2021623"/>
    <s v="2023-12-30 00:00:00"/>
    <s v="2021523"/>
    <s v="3305624"/>
    <m/>
    <s v="2023-11-10 00:00:00"/>
    <s v="CONTRATO DE PRESTACION DE SERVICIOS - PROFESIONALES"/>
    <s v="CESION CPSP No. 932 - 2023"/>
    <s v="CESION CPSP 932 - 2023 PARA PRESTAR LOS SERVICIOS PROFESIONALES ESPECIALIZADOS PARA EL DESARROLLO DEL PROYECTO DE FORTALECIMIENTO DE LA RED NACIONAL DE FARMACOVIGILANCIA CORRESPONDIENTE A LA EVALUACION DE SEÑALES, ESTUDIO CLINICO DE INFORMACION"/>
  </r>
  <r>
    <n v="2021623"/>
    <s v="2024-01-11 00:00:00"/>
    <s v="2024-01-11 16:30:50"/>
    <s v="ConOrdendePago"/>
    <n v="3681043"/>
    <n v="24923"/>
    <n v="0"/>
    <s v="Cédula de Ciudadanía"/>
    <s v="1075871702"/>
    <s v="MOLINA POVEDA JOHANNA ANDREA"/>
    <s v="Abono en cuenta"/>
    <s v="Ahorro"/>
    <s v="60177335358"/>
    <s v="Activa"/>
    <s v="890903938"/>
    <s v="BANCOLOMB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3681043"/>
    <n v="0"/>
    <n v="3681043"/>
    <n v="0"/>
    <s v="Propios"/>
    <s v="CSF"/>
    <s v="INGRESOS CORRIENTES"/>
    <s v="CPS 937 DE 2023 PAGO 5-FINAL"/>
    <s v="128423"/>
    <s v="126523"/>
    <s v="747923"/>
    <s v="2021723"/>
    <s v="2023-12-30 00:00:00"/>
    <s v="2021623"/>
    <s v="2932624"/>
    <m/>
    <s v="2023-08-10 00:00:00"/>
    <s v="CONTRATO DE PRESTACION DE SERVICIOS - PROFESIONALES"/>
    <s v="CPSP No. 937 - 2023"/>
    <s v="CPSP 937 - 2023 PARA LA PRESTACION DE SERVICIOS PROFESIONALES ESPECIALIZADOS RELACIONADOS CON LAS SOLICITUDES DE REGISTROS SANITARIOS, TRAMITES Y ACTIVIDADES ASOCIADAS A LOS PRODUCTOS COMPETENCIA DE LA DIRECCION DE MEDICAMENTOS DEL INVIMA"/>
  </r>
  <r>
    <n v="2021723"/>
    <s v="2024-01-11 00:00:00"/>
    <s v="2024-01-11 16:30:51"/>
    <s v="ConOrdendePago"/>
    <n v="1328851"/>
    <n v="11775"/>
    <n v="0"/>
    <s v="Cédula de Ciudadanía"/>
    <s v="1098639596"/>
    <s v="BOTIA MARTINEZ MILDRETH LILIANA"/>
    <s v="Abono en cuenta"/>
    <s v="Ahorro"/>
    <s v="506000084240"/>
    <s v="Activa"/>
    <s v="860034313"/>
    <s v="BANCO DAVIVIEND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328851"/>
    <n v="0"/>
    <n v="1328851"/>
    <n v="0"/>
    <s v="Propios"/>
    <s v="CSF"/>
    <s v="OTROS RECURSOS DE TESORERIA"/>
    <s v="CPS 943 DE 2023 PAGO 5-FINAL"/>
    <s v="107623"/>
    <s v="105823"/>
    <s v="753623"/>
    <s v="2021823"/>
    <s v="2023-12-30 00:00:00"/>
    <s v="2021723"/>
    <s v="2937824"/>
    <m/>
    <s v="2023-08-11 00:00:00"/>
    <s v="CONTRATO DE PRESTACION DE SERVICIOS - PROFESIONALES"/>
    <s v="CPSP No. 943 - 2023"/>
    <s v="CPSP 943 - 2023 PARA PRESTACIÓN DE SERVICIOS PROFESIONALES COMO MÉDICO VETERINARIO Y ZOOTECNISTA PARA FORTALECER EL COMPONENTE TÉCNICO DE LAS ACTIVIDADES DE IVC EN LAS PBA EN LA DIRECCIÓN DE OPERACIONES SANITARIAS CONFORME A LO ESTABLECIDO EN DEC.1"/>
  </r>
  <r>
    <n v="2021823"/>
    <s v="2024-01-11 00:00:00"/>
    <s v="2024-01-11 16:30:51"/>
    <s v="ConOrdendePago"/>
    <n v="1541946.67"/>
    <n v="10436"/>
    <n v="0"/>
    <s v="Cédula de Ciudadanía"/>
    <s v="1047503788"/>
    <s v="BARRAZA PADILLA HENRY DAVID"/>
    <s v="Abono en cuenta"/>
    <s v="Ahorro"/>
    <s v="005800474438"/>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1541946.67"/>
    <n v="0"/>
    <n v="1541946.67"/>
    <n v="0"/>
    <s v="Propios"/>
    <s v="CSF"/>
    <s v="INGRESOS CORRIENTES"/>
    <s v="CPS 964 DE 2023 PAGO 5-FINAL"/>
    <s v="130523"/>
    <s v="128623"/>
    <s v="757823"/>
    <s v="2021923"/>
    <s v="2023-12-30 00:00:00"/>
    <s v="2021823"/>
    <s v="2939224"/>
    <m/>
    <s v="2023-08-14 00:00:00"/>
    <s v="CONTRATO DE PRESTACION DE SERVICIOS - PROFESIONALES"/>
    <s v="CPSP No. 964 - 2023"/>
    <s v="CPSP 964 - 2023 PARA LA PRESTACION DE SERVICIOS PROFESIONALES COMO INGENIERO QUIMICO Y/O QUIMICO FARMACEUTICO AL INVIMA PARA LA EXPEDICION DE REGISTRO SANITARIO Y DEMAS TRAMITES ASOCIADOS"/>
  </r>
  <r>
    <n v="2021923"/>
    <s v="2024-01-11 00:00:00"/>
    <s v="2024-01-11 16:30:52"/>
    <s v="ConOrdendePago"/>
    <n v="2760782"/>
    <n v="18693"/>
    <n v="0"/>
    <s v="Cédula de Ciudadanía"/>
    <s v="80015460"/>
    <s v="HERNANDEZ BELTRAN DIEGO EDISSON"/>
    <s v="Abono en cuenta"/>
    <s v="Ahorro"/>
    <s v="450270107326"/>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2760782"/>
    <n v="0"/>
    <n v="2760782"/>
    <n v="0"/>
    <s v="Propios"/>
    <s v="CSF"/>
    <s v="INGRESOS CORRIENTES"/>
    <s v="CPS 988 DE 2023 PAGO 5-FINAL"/>
    <s v="133923"/>
    <s v="132023"/>
    <s v="761523"/>
    <s v="2022023"/>
    <s v="2023-12-30 00:00:00"/>
    <s v="2021923"/>
    <s v="2940424"/>
    <m/>
    <s v="2023-08-15 00:00:00"/>
    <s v="CONTRATO DE PRESTACION DE SERVICIOS - PROFESIONALES"/>
    <s v="CPSP No. 988 - 2023"/>
    <s v="CPSP 988 - 2023 PARA LA PRESTACIÓN DE SERVICIOS PROFESIONALES ESPECIALIZADOS RELACIONADOS CON LAS SOLICITUDES DE REGISTROS SANITARIOS, TRAMITES Y ACTIVIDADES ASOCIADAS A LOS PRODUCTOS COMPETENCIA DE LA DIRECCIÓN DE MEDICAMENTOS"/>
  </r>
  <r>
    <n v="2022023"/>
    <s v="2024-01-11 00:00:00"/>
    <s v="2024-01-11 16:30:52"/>
    <s v="ConOrdendePago"/>
    <n v="1252831.67"/>
    <n v="8480"/>
    <n v="0"/>
    <s v="Cédula de Ciudadanía"/>
    <s v="1001173453"/>
    <s v="BOLAÑOS GARCIA JOSE DAVID"/>
    <s v="Abono en cuenta"/>
    <s v="Ahorro"/>
    <s v="488432440813"/>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1252831.67"/>
    <n v="0"/>
    <n v="1252831.67"/>
    <n v="0"/>
    <s v="Propios"/>
    <s v="CSF"/>
    <s v="INGRESOS CORRIENTES"/>
    <s v="CPS 993 DE 2023 PAGO 5-FINAL"/>
    <s v="133223"/>
    <s v="131323"/>
    <s v="763223"/>
    <s v="2022123"/>
    <s v="2023-12-30 00:00:00"/>
    <s v="2022023"/>
    <s v="2899024"/>
    <m/>
    <s v="2023-08-16 00:00:00"/>
    <s v="CONTRATO DE PRESTACION DE SERVICIOS - PROFESIONALES"/>
    <s v="CPSP No. 993 - 2023"/>
    <s v="CPSP 993 - 2023 PARA LA PRESTACION DE SERVICIOS PROFESIONALES COMO INGENIERO QUIMICO Y/O QUIMICO FARMACEUTICO AL INVIMA PARA LA EXPEDICION DE REGISTRO SANITARIO Y DEMAS TRAMITES ASOCIADOS AL GRUPO DE REGISTROS SANITARIOS"/>
  </r>
  <r>
    <n v="2022123"/>
    <s v="2024-01-11 00:00:00"/>
    <s v="2024-01-11 16:30:52"/>
    <s v="ConOrdendePago"/>
    <n v="1288364"/>
    <n v="8396"/>
    <n v="0"/>
    <s v="Cédula de Ciudadanía"/>
    <s v="52416398"/>
    <s v="MORENO SARMIENTO YADIRA XIMENA"/>
    <s v="Abono en cuenta"/>
    <s v="Ahorro"/>
    <s v="1542012539"/>
    <s v="Activa"/>
    <s v="860034594"/>
    <s v="SCOTIABANK COLPATRI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1288364"/>
    <n v="0"/>
    <n v="1288364"/>
    <n v="0"/>
    <s v="Propios"/>
    <s v="CSF"/>
    <s v="INGRESOS CORRIENTES"/>
    <s v="CPS 1018 DE 2023 PAGO 5-FINAL"/>
    <s v="137123"/>
    <s v="135123"/>
    <s v="781823"/>
    <s v="2022223"/>
    <s v="2023-12-30 00:00:00"/>
    <s v="2022123"/>
    <s v="2934624"/>
    <m/>
    <s v="2023-08-22 00:00:00"/>
    <s v="CONTRATO DE PRESTACION DE SERVICIOS - PROFESIONALES"/>
    <s v="CPSP No. 1018 - 2023"/>
    <s v="CPSP 1018 - 2023 PARA LA PRESTACION DE SERVICIOS PROFESIONALES ESPECIALIZADOS PARA PROYECTAR Y DESARROLLAR EL ANALISIS TECNICO DE SUSTANCIACION DE LAS SOLICITUDES CORRESPONDIENTES A LAS AUTORIZACIONES DE COMERCIALIZACION Y TRAMITES RELACIONADOS CON"/>
  </r>
  <r>
    <n v="2022223"/>
    <s v="2024-01-11 00:00:00"/>
    <s v="2024-01-11 16:19:56"/>
    <s v="ConOrdendePago"/>
    <n v="3405275"/>
    <n v="23056"/>
    <n v="0"/>
    <s v="Cédula de Ciudadanía"/>
    <s v="52816965"/>
    <s v="ROBLES TOLOSA ANA CAROLINA"/>
    <s v="Abono en cuenta"/>
    <s v="Ahorro"/>
    <s v="720161029"/>
    <s v="Activa"/>
    <s v="890903937"/>
    <s v="ITAU CORPBANCA COLOMBIA S A"/>
    <s v="19-12-00"/>
    <s v="INSTITUTO NACIONAL DE VIGILANCIA DE MEDICAMENTOS Y ALIMENTOS - INVIMA"/>
    <x v="1"/>
    <s v="A-02-02-02-008-002"/>
    <s v="SERVICIOS JURÍDICOS Y CONTABLES"/>
    <n v="3405275"/>
    <n v="0"/>
    <n v="3405275"/>
    <n v="0"/>
    <s v="Propios"/>
    <s v="CSF"/>
    <s v="INGRESOS CORRIENTES"/>
    <s v="CPS 690 DE 2023 PAGO 6-FINAL"/>
    <s v="98223"/>
    <s v="96423"/>
    <s v="671923"/>
    <s v="2022323"/>
    <s v="2023-12-30 00:00:00"/>
    <s v="2022223"/>
    <s v="11944524"/>
    <m/>
    <s v="2023-07-17 00:00:00"/>
    <s v="CONTRATO DE PRESTACION DE SERVICIOS - PROFESIONALES"/>
    <s v="690/2023"/>
    <s v="CPS 690/2023 PRESTAR SERVICIOS PROFESIONALES JURIDICOS A LAS DISTINTAS ETAPAS DEL PROCESO DE CONTRATACIÓN Y ACTUACIONES ADMINISTRATIVAS QUE SE SURTEN EN GRUPO DE GESTIÓN CONTRACTUAL DEL INVIMA."/>
  </r>
  <r>
    <n v="2022323"/>
    <s v="2024-01-11 00:00:00"/>
    <s v="2024-01-11 16:30:53"/>
    <s v="ConOrdendePago"/>
    <n v="1060088"/>
    <n v="7174"/>
    <n v="0"/>
    <s v="Cédula de Ciudadanía"/>
    <s v="80538820"/>
    <s v="GARCIA DELGADO DIEGO"/>
    <s v="Abono en cuenta"/>
    <s v="Ahorro"/>
    <s v="01334424428"/>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060088"/>
    <n v="0"/>
    <n v="1060088"/>
    <n v="0"/>
    <s v="Propios"/>
    <s v="CSF"/>
    <s v="OTROS RECURSOS DE TESORERIA"/>
    <s v="CPS 703 DE 2023 PAGO 6-FINAL"/>
    <s v="100623"/>
    <s v="98823"/>
    <s v="680823"/>
    <s v="2022423"/>
    <s v="2023-12-30 00:00:00"/>
    <s v="2022323"/>
    <s v="3237124"/>
    <m/>
    <s v="2023-07-19 00:00:00"/>
    <s v="CONTRATO DE PRESTACION DE SERVICIOS - PROFESIONALES"/>
    <s v="703/2023"/>
    <s v="CPS 703/2023 COMO INGENIERO DE SISTEMAS PARA APOYAR A LA SEC GENERAL EN LA CREACIÓN, IMPLEMENTACIÓN Y SOPORTE DEL AULA VIRTUAL DEL AREA DE CAPACITACIONES DEL GRUPO DE TALENTO HUMANO PARA FORTALECER IVC"/>
  </r>
  <r>
    <n v="2022423"/>
    <s v="2024-01-11 00:00:00"/>
    <s v="2024-01-11 16:30:53"/>
    <s v="ConOrdendePago"/>
    <n v="553688"/>
    <n v="3749"/>
    <n v="0"/>
    <s v="Cédula de Ciudadanía"/>
    <s v="52824734"/>
    <s v="MARTINEZ MARTINEZ LADY ELIZABETH"/>
    <s v="Abono en cuenta"/>
    <s v="Ahorro"/>
    <s v="116040314759"/>
    <s v="Activa"/>
    <s v="900047981"/>
    <s v="BANCO FALABELLA S A"/>
    <s v="19-12-00"/>
    <s v="INSTITUTO NACIONAL DE VIGILANCIA DE MEDICAMENTOS Y ALIMENTOS - INVIMA"/>
    <x v="0"/>
    <s v="C-1903-0300-7-0-1903001-02"/>
    <s v="ADQUISICIÓN DE BIENES Y SERVICIOS - DOCUMENTOS DE LINEAMIENTOS TÉCNICOS - FORTALECIMIENTO DE LA INSPECCIÓN VIGILANCIA Y CONTROL DE LOS PRODUCTOS COMPETENCIA DEL INVIMA A NIVEL NACIONAL"/>
    <n v="553688"/>
    <n v="0"/>
    <n v="553688"/>
    <n v="0"/>
    <s v="Propios"/>
    <s v="CSF"/>
    <s v="OTROS RECURSOS DE TESORERIA"/>
    <s v="CPS 721 DE 2023 PAGO 6-FINAL"/>
    <s v="103523"/>
    <s v="101723"/>
    <s v="697223"/>
    <s v="2022523"/>
    <s v="2023-12-30 00:00:00"/>
    <s v="2022423"/>
    <s v="2941524"/>
    <m/>
    <s v="2023-07-25 00:00:00"/>
    <s v="CONTRATO DE PRESTACION DE SERVICIOS - PROFESIONALES"/>
    <s v="CPS 721/2023"/>
    <s v="CPS 721/2023 PRESTACIÓN DE SERVICIOS PROFESIONALES COMO MÉDICO VETERINARIO Y ZOOTECNISTA PARA FORTALECER EL COMPONENTE TÉCNICO DE LAS ACTIVIDADES DE IVC EN LAS PBA EN LA DIRECCIÓN DE OPERACIONES SANITARIAS CONFORME A LO ESTABLECIDO EN DEC.1500/2007"/>
  </r>
  <r>
    <n v="2022523"/>
    <s v="2024-01-11 00:00:00"/>
    <s v="2024-01-11 16:19:57"/>
    <s v="ConOrdendePago"/>
    <n v="5448439.2000000002"/>
    <n v="36890"/>
    <n v="0"/>
    <s v="Cédula de Ciudadanía"/>
    <s v="1010190221"/>
    <s v="GOMEZ VARGAS LIGIA PAOLA"/>
    <s v="Abono en cuenta"/>
    <s v="Ahorro"/>
    <s v="22568663652"/>
    <s v="Activa"/>
    <s v="890903938"/>
    <s v="BANCOLOMBIA S.A."/>
    <s v="19-12-00"/>
    <s v="INSTITUTO NACIONAL DE VIGILANCIA DE MEDICAMENTOS Y ALIMENTOS - INVIMA"/>
    <x v="1"/>
    <s v="A-02-02-02-008-002"/>
    <s v="SERVICIOS JURÍDICOS Y CONTABLES"/>
    <n v="5448439.2000000002"/>
    <n v="0"/>
    <n v="5448439.2000000002"/>
    <n v="0"/>
    <s v="Propios"/>
    <s v="CSF"/>
    <s v="INGRESOS CORRIENTES"/>
    <s v="CPS 610 DE 2023 PAGO 7-FINAL"/>
    <s v="83223"/>
    <s v="81823"/>
    <s v="532023"/>
    <s v="2022623"/>
    <s v="2023-12-30 00:00:00"/>
    <s v="2022523"/>
    <s v="2942324"/>
    <m/>
    <s v="2023-06-08 00:00:00"/>
    <s v="CONTRATO DE PRESTACION DE SERVICIOS - PROFESIONALES"/>
    <s v="CPSP No. 610 - 2023"/>
    <s v="CPSP 610 - 2023 PARA LA CONTRATACIÓN DE SERVICIOS PROFESIONALES A LA SECRETARIA GENERAL EN EL INVIMA EN EL ACOMPAÑAMIENTO, SEGUIMIENTO Y REVISIÓN DE LOS PROCESOS ADMINISTRATIVOS Y QUE SE DESARROLLEN EN EL MARCO DEL PROCEDIMIENTO DE COMISIONES Y/O A"/>
  </r>
  <r>
    <n v="2022623"/>
    <s v="2024-01-11 00:00:00"/>
    <s v="2024-01-11 16:19:57"/>
    <s v="ConOrdendePago"/>
    <n v="3405274.5"/>
    <n v="29076"/>
    <n v="0"/>
    <s v="Cédula de Ciudadanía"/>
    <s v="1090435452"/>
    <s v="SERRANO PEÑARANDA LUIS DAVID"/>
    <s v="Abono en cuenta"/>
    <s v="Ahorro"/>
    <s v="260361936"/>
    <s v="Activa"/>
    <s v="860002964"/>
    <s v="BANCO DE BOGOTA S. A."/>
    <s v="19-12-00"/>
    <s v="INSTITUTO NACIONAL DE VIGILANCIA DE MEDICAMENTOS Y ALIMENTOS - INVIMA"/>
    <x v="1"/>
    <s v="A-02-02-02-008-003"/>
    <s v="SERVICIOS PROFESIONALES, CIENTÍFICOS Y TÉCNICOS (EXCEPTO LOS SERVICIOS DE INVESTIGACION, URBANISMO, JURÍDICOS Y DE CONTABILIDAD)"/>
    <n v="3405274.5"/>
    <n v="0"/>
    <n v="3405274.5"/>
    <n v="0"/>
    <s v="Propios"/>
    <s v="CSF"/>
    <s v="INGRESOS CORRIENTES"/>
    <s v="CPS 637 DE 2023 PAGO 7-FINAL"/>
    <s v="86823"/>
    <s v="85323"/>
    <s v="564223"/>
    <s v="2022723"/>
    <s v="2023-12-30 00:00:00"/>
    <s v="2022623"/>
    <s v="2943424"/>
    <m/>
    <s v="2023-06-15 00:00:00"/>
    <s v="CONTRATO DE PRESTACION DE SERVICIOS - PROFESIONALES"/>
    <s v="CPSP No. 637 - 2023"/>
    <s v="CPSP 637 - 2023 PARA LA PRESTACION DE SERVICIOS PROFESIONALES PARA EL LEVANTAMIENTO DE INFORMACION, DISEÑO DE INTERFACE, EXPERIENCIA DE USUARIOS, GESTION DEL CAMBIO Y APROPIACION PARA FRONTEND DE LOS PORTALES WEB INSTITUCIONALES FASE 1"/>
  </r>
  <r>
    <n v="2022723"/>
    <s v="2024-01-11 00:00:00"/>
    <s v="2024-01-11 16:19:58"/>
    <s v="ConOrdendePago"/>
    <n v="110738"/>
    <n v="946"/>
    <n v="0"/>
    <s v="Cédula de Ciudadanía"/>
    <s v="1010180997"/>
    <s v="TORRES SERNA DAVID ALEJANDRO"/>
    <s v="Abono en cuenta"/>
    <s v="Ahorro"/>
    <s v="085261873"/>
    <s v="Activa"/>
    <s v="860002964"/>
    <s v="BANCO DE BOGOTA S. A."/>
    <s v="19-12-00"/>
    <s v="INSTITUTO NACIONAL DE VIGILANCIA DE MEDICAMENTOS Y ALIMENTOS - INVIMA"/>
    <x v="1"/>
    <s v="A-02-02-02-008-003"/>
    <s v="SERVICIOS PROFESIONALES, CIENTÍFICOS Y TÉCNICOS (EXCEPTO LOS SERVICIOS DE INVESTIGACION, URBANISMO, JURÍDICOS Y DE CONTABILIDAD)"/>
    <n v="110738"/>
    <n v="0"/>
    <n v="110738"/>
    <n v="0"/>
    <s v="Propios"/>
    <s v="CSF"/>
    <s v="INGRESOS CORRIENTES"/>
    <s v="CPS 660 DE 2023 PAGO 7-FINAL"/>
    <s v="91723"/>
    <s v="90123"/>
    <s v="620423"/>
    <s v="2022823"/>
    <s v="2023-12-30 00:00:00"/>
    <s v="2022723"/>
    <s v="2782324"/>
    <m/>
    <s v="2023-06-29 00:00:00"/>
    <s v="CONTRATO DE PRESTACION DE SERVICIOS - PROFESIONALES"/>
    <s v="CPSP No. 660 - 2023"/>
    <s v="CPSP 660 - 2023 PARA LA PRESTACION DE SERVICIOS PROFESIONALES PARA EL MACROPROCESO FINANCIERO Y PRESUPUESTAL EN LA ATENCION, TRAMITE Y APROBACION DE LOS PAGOS DE LAS OBLIGACIONES FINANCIERAS DE LOS COMPROMISOS DEL INVIMA"/>
  </r>
  <r>
    <n v="2022823"/>
    <s v="2024-01-11 00:00:00"/>
    <s v="2024-01-11 16:30:54"/>
    <s v="ConOrdendePago"/>
    <n v="2944834"/>
    <n v="34663"/>
    <n v="0"/>
    <s v="Cédula de Ciudadanía"/>
    <s v="1024489519"/>
    <s v="PEREZ MEJIA LINA ROCIO"/>
    <s v="Abono en cuenta"/>
    <s v="Ahorro"/>
    <s v="096200022885"/>
    <s v="Activa"/>
    <s v="860034313"/>
    <s v="BANCO DAVIVIENDA S.A."/>
    <s v="19-12-00"/>
    <s v="INSTITUTO NACIONAL DE VIGILANCIA DE MEDICAMENTOS Y ALIMENTOS - INVIMA"/>
    <x v="0"/>
    <s v="C-1999-0300-6-0-1999011-02"/>
    <s v="ADQUISICIÓN DE BIENES Y SERVICIOS - SEDES ADECUADAS - FORTALECIMIENTO INSTITUCIONAL EN LA GESTION ADMINISTRATIVA Y DE APOYO DEL INVIMA A NIVEL NACIONAL"/>
    <n v="2944834"/>
    <n v="0"/>
    <n v="2944834"/>
    <n v="0"/>
    <s v="Propios"/>
    <s v="CSF"/>
    <s v="INGRESOS CORRIENTES"/>
    <s v="CPS 535 DE 2023 PAGO 9-FINAL"/>
    <s v="69023"/>
    <s v="67723"/>
    <s v="198623"/>
    <s v="2022923"/>
    <s v="2023-12-30 00:00:00"/>
    <s v="2022823"/>
    <s v="2944524"/>
    <m/>
    <s v="2023-04-14 00:00:00"/>
    <s v="CONTRATO DE PRESTACION DE SERVICIOS - PROFESIONALES"/>
    <s v="CPSP 535 DE 2023"/>
    <s v="PRESTAR LOS SERVICIOS PROFESIONALES COMO INGENIERO ELECTRICO PARA BRINDAR APOYO TECNICO AL GRUPO DE GESTION ADMINISTRATIVA Y AL GRUPO DE SOPORTE TECNOLOGICO DE LA SECRETARIA GENERAL PARA EL DESARROLLO DEL PROYECTO DE ADECUACION Y DOTACION INFRAESTRUC"/>
  </r>
  <r>
    <n v="2022923"/>
    <s v="2024-01-11 00:00:00"/>
    <s v="2024-01-11 16:30:54"/>
    <s v="ConOrdendePago"/>
    <n v="4785355"/>
    <n v="32400"/>
    <n v="0"/>
    <s v="Cédula de Ciudadanía"/>
    <s v="1022359307"/>
    <s v="ARGUELLO GALINDO JUAN JOSE"/>
    <s v="Abono en cuenta"/>
    <s v="Ahorro"/>
    <s v="007770344609"/>
    <s v="Activa"/>
    <s v="860034313"/>
    <s v="BANCO DAVIVIENDA S.A."/>
    <s v="19-12-00"/>
    <s v="INSTITUTO NACIONAL DE VIGILANCIA DE MEDICAMENTOS Y ALIMENTOS - INVIMA"/>
    <x v="0"/>
    <s v="C-1903-0300-7-0-1903009-02"/>
    <s v="ADQUISICIÓN DE BIENES Y SERVICIOS - SERVICIO DE REGISTRO SANITARIO - FORTALECIMIENTO DE LA INSPECCIÓN VIGILANCIA Y CONTROL DE LOS PRODUCTOS COMPETENCIA DEL INVIMA A NIVEL NACIONAL"/>
    <n v="4785355"/>
    <n v="0"/>
    <n v="4785355"/>
    <n v="0"/>
    <s v="Propios"/>
    <s v="CSF"/>
    <s v="INGRESOS CORRIENTES"/>
    <s v="CPS 1284 DE 2023 PAGO 1-FINAL"/>
    <s v="171523"/>
    <s v="169323"/>
    <s v="946023"/>
    <s v="2023023"/>
    <s v="2023-12-30 00:00:00"/>
    <s v="2022923"/>
    <s v="2946224"/>
    <m/>
    <s v="2023-12-05 00:00:00"/>
    <s v="CONTRATO DE PRESTACION DE SERVICIOS - PROFESIONALES"/>
    <s v="CPSP No. 1284 - 2023"/>
    <s v="CPSP 1284 - 2023 PARA LA PRESTACIÓN DE SERVICIOS PROFESIONALES PARA RELACIONADOS CON LAS SOLICITUDES DE REGISTROS SANITARIOS, TRAMITES Y ACTIVIDADES ASOCIADAS A LOS PRODUCTOS COMPETENCIA DE LA DMPB EN EL MODULO DE CALIDAD"/>
  </r>
  <r>
    <n v="2023023"/>
    <s v="2024-01-11 00:00:00"/>
    <s v="2024-01-11 16:30:55"/>
    <s v="ConOrdendePago"/>
    <n v="1771801"/>
    <n v="15164"/>
    <n v="0"/>
    <s v="Cédula de Ciudadanía"/>
    <s v="1019122910"/>
    <s v="MARTINEZ TIERRADENTRO DAVID FERNANDO"/>
    <s v="Abono en cuenta"/>
    <s v="Ahorro"/>
    <s v="10800007793"/>
    <s v="Activa"/>
    <s v="890903938"/>
    <s v="BANCOLOMBIA S.A."/>
    <s v="19-12-00"/>
    <s v="INSTITUTO NACIONAL DE VIGILANCIA DE MEDICAMENTOS Y ALIMENTOS - INVIMA"/>
    <x v="0"/>
    <s v="C-1903-0300-7-0-1903011-02"/>
    <s v="ADQUISICIÓN DE BIENES Y SERVICIOS - SERVICIO DE INSPECCIÓN, VIGILANCIA Y CONTROL - FORTALECIMIENTO DE LA INSPECCIÓN VIGILANCIA Y CONTROL DE LOS PRODUCTOS COMPETENCIA DEL INVIMA A NIVEL NACIONAL"/>
    <n v="1771801"/>
    <n v="0"/>
    <n v="1771801"/>
    <n v="0"/>
    <s v="Propios"/>
    <s v="CSF"/>
    <s v="OTROS RECURSOS DE TESORERIA"/>
    <s v="CPS 129 DE 2023 PAGO 2-FINAL"/>
    <s v="20523"/>
    <s v="20323"/>
    <s v="44623"/>
    <s v="2023123"/>
    <s v="2023-12-30 00:00:00"/>
    <s v="2023023"/>
    <s v="3268724"/>
    <m/>
    <s v="2023-01-26 00:00:00"/>
    <s v="CONTRATO DE PRESTACION DE SERVICIOS - PROFESIONALES"/>
    <s v="CPSP No. 129 - 2023"/>
    <s v="CPSP 129 - 2023 LA PRESTACION DE SERVICIOS COMO VETERINARIO Y ZOOTECNISTA PARA GARANTIZAR LA INOCUIDAD DE LA CARNE Y LOS DERIVADOS CÁRNICOS COMESTIBLES DESTINADO PARA EL CONSUMO HUMANO PROCESADOS DESDE LAS PBA SEGUN DECRETO 1500 / 200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670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6" firstHeaderRow="0" firstDataRow="1" firstDataCol="1"/>
  <pivotFields count="41">
    <pivotField numFmtId="1" showAll="0"/>
    <pivotField showAll="0"/>
    <pivotField showAll="0"/>
    <pivotField showAll="0"/>
    <pivotField numFmtId="164" showAll="0"/>
    <pivotField numFmtId="164" showAll="0"/>
    <pivotField numFmtId="164" showAll="0"/>
    <pivotField showAll="0"/>
    <pivotField showAll="0"/>
    <pivotField showAll="0"/>
    <pivotField showAll="0"/>
    <pivotField showAll="0"/>
    <pivotField showAll="0"/>
    <pivotField showAll="0"/>
    <pivotField showAll="0"/>
    <pivotField showAll="0"/>
    <pivotField showAll="0"/>
    <pivotField showAll="0"/>
    <pivotField axis="axisRow" showAll="0">
      <items count="3">
        <item x="1"/>
        <item x="0"/>
        <item t="default"/>
      </items>
    </pivotField>
    <pivotField showAll="0"/>
    <pivotField showAll="0"/>
    <pivotField numFmtId="164" showAll="0"/>
    <pivotField numFmtId="164" showAll="0"/>
    <pivotField dataField="1" numFmtId="164" showAll="0"/>
    <pivotField dataField="1"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8"/>
  </rowFields>
  <rowItems count="3">
    <i>
      <x/>
    </i>
    <i>
      <x v="1"/>
    </i>
    <i t="grand">
      <x/>
    </i>
  </rowItems>
  <colFields count="1">
    <field x="-2"/>
  </colFields>
  <colItems count="2">
    <i>
      <x/>
    </i>
    <i i="1">
      <x v="1"/>
    </i>
  </colItems>
  <dataFields count="2">
    <dataField name="Suma de Valor Actual2" fld="23" baseField="0" baseItem="0"/>
    <dataField name="Suma de Saldo por Utilizar" fld="2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6"/>
  <sheetViews>
    <sheetView workbookViewId="0">
      <selection activeCell="B11" sqref="B11"/>
    </sheetView>
  </sheetViews>
  <sheetFormatPr defaultColWidth="11.42578125" defaultRowHeight="15"/>
  <cols>
    <col min="1" max="1" width="17.85546875" bestFit="1" customWidth="1"/>
    <col min="2" max="2" width="20.85546875" style="9" bestFit="1" customWidth="1"/>
    <col min="3" max="5" width="24.5703125" bestFit="1" customWidth="1"/>
  </cols>
  <sheetData>
    <row r="3" spans="1:3">
      <c r="A3" s="7" t="s">
        <v>0</v>
      </c>
      <c r="B3" s="9" t="s">
        <v>1</v>
      </c>
      <c r="C3" t="s">
        <v>2</v>
      </c>
    </row>
    <row r="4" spans="1:3">
      <c r="A4" s="8" t="s">
        <v>3</v>
      </c>
      <c r="B4" s="9">
        <v>368876381.88000005</v>
      </c>
      <c r="C4">
        <v>0</v>
      </c>
    </row>
    <row r="5" spans="1:3">
      <c r="A5" s="8" t="s">
        <v>4</v>
      </c>
      <c r="B5" s="9">
        <v>4984584785.9600019</v>
      </c>
      <c r="C5">
        <v>0</v>
      </c>
    </row>
    <row r="6" spans="1:3">
      <c r="A6" s="8" t="s">
        <v>5</v>
      </c>
      <c r="B6" s="9">
        <v>5353461167.8400021</v>
      </c>
      <c r="C6">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226"/>
  <sheetViews>
    <sheetView showGridLines="0" tabSelected="1" topLeftCell="J221" zoomScale="85" zoomScaleNormal="85" workbookViewId="0">
      <selection activeCell="Z227" sqref="Z227"/>
    </sheetView>
  </sheetViews>
  <sheetFormatPr defaultColWidth="11.42578125" defaultRowHeight="15"/>
  <cols>
    <col min="1" max="7" width="17.140625" hidden="1" customWidth="1"/>
    <col min="8" max="8" width="22.85546875" hidden="1" customWidth="1"/>
    <col min="9" max="9" width="17.140625" hidden="1" customWidth="1"/>
    <col min="10" max="10" width="26.85546875" customWidth="1"/>
    <col min="11" max="15" width="17.140625" hidden="1" customWidth="1"/>
    <col min="16" max="16" width="85.7109375" hidden="1" customWidth="1"/>
    <col min="17" max="17" width="17.140625" hidden="1" customWidth="1"/>
    <col min="18" max="18" width="22.85546875" hidden="1" customWidth="1"/>
    <col min="19" max="19" width="11.28515625" hidden="1" customWidth="1"/>
    <col min="20" max="20" width="14.28515625" customWidth="1"/>
    <col min="21" max="21" width="85.7109375" hidden="1" customWidth="1"/>
    <col min="22" max="22" width="17.140625" customWidth="1"/>
    <col min="23" max="23" width="17.140625" hidden="1" customWidth="1"/>
    <col min="24" max="24" width="15.28515625" hidden="1" customWidth="1"/>
    <col min="25" max="26" width="17.140625" customWidth="1"/>
    <col min="27" max="28" width="8.5703125" hidden="1" customWidth="1"/>
    <col min="29" max="29" width="20" hidden="1" customWidth="1"/>
    <col min="30" max="30" width="28.140625" customWidth="1"/>
    <col min="31" max="39" width="42.85546875" hidden="1" customWidth="1"/>
    <col min="40" max="40" width="50" hidden="1" customWidth="1"/>
    <col min="41" max="41" width="35.7109375" hidden="1" customWidth="1"/>
    <col min="42" max="42" width="50" customWidth="1"/>
    <col min="43" max="43" width="36.28515625" customWidth="1"/>
  </cols>
  <sheetData>
    <row r="1" spans="1:43">
      <c r="A1" s="1" t="s">
        <v>6</v>
      </c>
      <c r="B1" s="1" t="s">
        <v>7</v>
      </c>
      <c r="C1" s="1" t="s">
        <v>8</v>
      </c>
      <c r="D1" s="1" t="s">
        <v>9</v>
      </c>
      <c r="E1" s="1" t="s">
        <v>10</v>
      </c>
      <c r="F1" s="1" t="s">
        <v>11</v>
      </c>
      <c r="G1" s="1" t="s">
        <v>12</v>
      </c>
      <c r="H1" s="1" t="s">
        <v>13</v>
      </c>
      <c r="I1" s="1" t="s">
        <v>14</v>
      </c>
      <c r="J1" s="1" t="s">
        <v>15</v>
      </c>
      <c r="K1" s="1" t="s">
        <v>16</v>
      </c>
      <c r="L1" s="1" t="s">
        <v>17</v>
      </c>
      <c r="M1" s="1" t="s">
        <v>18</v>
      </c>
      <c r="N1" s="1" t="s">
        <v>19</v>
      </c>
      <c r="O1" s="1" t="s">
        <v>20</v>
      </c>
      <c r="P1" s="1" t="s">
        <v>21</v>
      </c>
      <c r="Q1" s="1" t="s">
        <v>22</v>
      </c>
      <c r="R1" s="1" t="s">
        <v>23</v>
      </c>
      <c r="S1" s="1" t="s">
        <v>24</v>
      </c>
      <c r="T1" s="1" t="s">
        <v>25</v>
      </c>
      <c r="U1" s="1" t="s">
        <v>26</v>
      </c>
      <c r="V1" s="1" t="s">
        <v>27</v>
      </c>
      <c r="W1" s="1" t="s">
        <v>28</v>
      </c>
      <c r="X1" s="1" t="s">
        <v>10</v>
      </c>
      <c r="Y1" s="1" t="s">
        <v>29</v>
      </c>
      <c r="Z1" s="1" t="s">
        <v>30</v>
      </c>
      <c r="AA1" s="1" t="s">
        <v>31</v>
      </c>
      <c r="AB1" s="1" t="s">
        <v>32</v>
      </c>
      <c r="AC1" s="1" t="s">
        <v>33</v>
      </c>
      <c r="AD1" s="1" t="s">
        <v>34</v>
      </c>
      <c r="AE1" s="1" t="s">
        <v>35</v>
      </c>
      <c r="AF1" s="1" t="s">
        <v>36</v>
      </c>
      <c r="AG1" s="1" t="s">
        <v>37</v>
      </c>
      <c r="AH1" s="1" t="s">
        <v>38</v>
      </c>
      <c r="AI1" s="1" t="s">
        <v>39</v>
      </c>
      <c r="AJ1" s="1" t="s">
        <v>40</v>
      </c>
      <c r="AK1" s="1" t="s">
        <v>41</v>
      </c>
      <c r="AL1" s="1" t="s">
        <v>42</v>
      </c>
      <c r="AM1" s="1" t="s">
        <v>43</v>
      </c>
      <c r="AN1" s="1" t="s">
        <v>44</v>
      </c>
      <c r="AO1" s="1" t="s">
        <v>45</v>
      </c>
      <c r="AP1" s="10" t="s">
        <v>46</v>
      </c>
      <c r="AQ1" s="12" t="s">
        <v>47</v>
      </c>
    </row>
    <row r="2" spans="1:43" ht="77.25" customHeight="1">
      <c r="A2" s="2">
        <v>1890623</v>
      </c>
      <c r="B2" s="4" t="s">
        <v>48</v>
      </c>
      <c r="C2" s="4" t="s">
        <v>49</v>
      </c>
      <c r="D2" s="4" t="s">
        <v>50</v>
      </c>
      <c r="E2" s="6">
        <v>1743708.86</v>
      </c>
      <c r="F2" s="6">
        <v>14889</v>
      </c>
      <c r="G2" s="6">
        <v>0</v>
      </c>
      <c r="H2" s="5" t="s">
        <v>51</v>
      </c>
      <c r="I2" s="4" t="s">
        <v>52</v>
      </c>
      <c r="J2" s="4" t="s">
        <v>53</v>
      </c>
      <c r="K2" s="4" t="s">
        <v>54</v>
      </c>
      <c r="L2" s="4" t="s">
        <v>55</v>
      </c>
      <c r="M2" s="4" t="s">
        <v>56</v>
      </c>
      <c r="N2" s="4" t="s">
        <v>57</v>
      </c>
      <c r="O2" s="4" t="s">
        <v>58</v>
      </c>
      <c r="P2" s="4" t="s">
        <v>59</v>
      </c>
      <c r="Q2" s="5" t="s">
        <v>60</v>
      </c>
      <c r="R2" s="4" t="s">
        <v>61</v>
      </c>
      <c r="S2" s="4" t="s">
        <v>4</v>
      </c>
      <c r="T2" s="4" t="s">
        <v>62</v>
      </c>
      <c r="U2" s="4" t="s">
        <v>63</v>
      </c>
      <c r="V2" s="6">
        <v>1743708.86</v>
      </c>
      <c r="W2" s="6">
        <v>0</v>
      </c>
      <c r="X2" s="6">
        <v>1743708.86</v>
      </c>
      <c r="Y2" s="6">
        <v>0</v>
      </c>
      <c r="Z2" s="6">
        <f>+V2-Y2</f>
        <v>1743708.86</v>
      </c>
      <c r="AA2" s="4" t="s">
        <v>64</v>
      </c>
      <c r="AB2" s="4" t="s">
        <v>65</v>
      </c>
      <c r="AC2" s="4" t="s">
        <v>66</v>
      </c>
      <c r="AD2" s="4" t="s">
        <v>67</v>
      </c>
      <c r="AE2" s="4" t="s">
        <v>68</v>
      </c>
      <c r="AF2" s="4" t="s">
        <v>68</v>
      </c>
      <c r="AG2" s="4" t="s">
        <v>69</v>
      </c>
      <c r="AH2" s="4" t="s">
        <v>70</v>
      </c>
      <c r="AI2" s="4" t="s">
        <v>71</v>
      </c>
      <c r="AJ2" s="4" t="s">
        <v>72</v>
      </c>
      <c r="AK2" s="4" t="s">
        <v>73</v>
      </c>
      <c r="AL2" s="4"/>
      <c r="AM2" s="4" t="s">
        <v>74</v>
      </c>
      <c r="AN2" s="4" t="s">
        <v>75</v>
      </c>
      <c r="AO2" s="4" t="s">
        <v>76</v>
      </c>
      <c r="AP2" s="11" t="s">
        <v>77</v>
      </c>
      <c r="AQ2" s="13" t="s">
        <v>78</v>
      </c>
    </row>
    <row r="3" spans="1:43" ht="77.25" customHeight="1">
      <c r="A3" s="2">
        <v>1948123</v>
      </c>
      <c r="B3" s="4" t="s">
        <v>48</v>
      </c>
      <c r="C3" s="4" t="s">
        <v>79</v>
      </c>
      <c r="D3" s="4" t="s">
        <v>50</v>
      </c>
      <c r="E3" s="6">
        <v>5521564</v>
      </c>
      <c r="F3" s="6">
        <v>37385</v>
      </c>
      <c r="G3" s="6">
        <v>0</v>
      </c>
      <c r="H3" s="5" t="s">
        <v>51</v>
      </c>
      <c r="I3" s="4" t="s">
        <v>80</v>
      </c>
      <c r="J3" s="4" t="s">
        <v>81</v>
      </c>
      <c r="K3" s="4" t="s">
        <v>54</v>
      </c>
      <c r="L3" s="4" t="s">
        <v>55</v>
      </c>
      <c r="M3" s="4" t="s">
        <v>82</v>
      </c>
      <c r="N3" s="4" t="s">
        <v>57</v>
      </c>
      <c r="O3" s="4" t="s">
        <v>83</v>
      </c>
      <c r="P3" s="4" t="s">
        <v>84</v>
      </c>
      <c r="Q3" s="5" t="s">
        <v>60</v>
      </c>
      <c r="R3" s="4" t="s">
        <v>61</v>
      </c>
      <c r="S3" s="4" t="s">
        <v>4</v>
      </c>
      <c r="T3" s="4" t="s">
        <v>85</v>
      </c>
      <c r="U3" s="4" t="s">
        <v>86</v>
      </c>
      <c r="V3" s="6">
        <v>5521564</v>
      </c>
      <c r="W3" s="6">
        <v>0</v>
      </c>
      <c r="X3" s="6">
        <v>5521564</v>
      </c>
      <c r="Y3" s="6">
        <v>0</v>
      </c>
      <c r="Z3" s="6">
        <f t="shared" ref="Z3:Z66" si="0">+V3-Y3</f>
        <v>5521564</v>
      </c>
      <c r="AA3" s="4" t="s">
        <v>64</v>
      </c>
      <c r="AB3" s="4" t="s">
        <v>65</v>
      </c>
      <c r="AC3" s="4" t="s">
        <v>87</v>
      </c>
      <c r="AD3" s="4" t="s">
        <v>88</v>
      </c>
      <c r="AE3" s="4" t="s">
        <v>89</v>
      </c>
      <c r="AF3" s="4" t="s">
        <v>90</v>
      </c>
      <c r="AG3" s="4" t="s">
        <v>91</v>
      </c>
      <c r="AH3" s="4" t="s">
        <v>92</v>
      </c>
      <c r="AI3" s="4" t="s">
        <v>93</v>
      </c>
      <c r="AJ3" s="4" t="s">
        <v>94</v>
      </c>
      <c r="AK3" s="4" t="s">
        <v>95</v>
      </c>
      <c r="AL3" s="4"/>
      <c r="AM3" s="4" t="s">
        <v>96</v>
      </c>
      <c r="AN3" s="4" t="s">
        <v>75</v>
      </c>
      <c r="AO3" s="4" t="s">
        <v>97</v>
      </c>
      <c r="AP3" s="11" t="s">
        <v>98</v>
      </c>
      <c r="AQ3" s="13" t="s">
        <v>78</v>
      </c>
    </row>
    <row r="4" spans="1:43" ht="77.25" customHeight="1">
      <c r="A4" s="2">
        <v>1964223</v>
      </c>
      <c r="B4" s="4" t="s">
        <v>48</v>
      </c>
      <c r="C4" s="4" t="s">
        <v>99</v>
      </c>
      <c r="D4" s="4" t="s">
        <v>50</v>
      </c>
      <c r="E4" s="6">
        <v>699020.72</v>
      </c>
      <c r="F4" s="6">
        <v>0</v>
      </c>
      <c r="G4" s="6">
        <v>0</v>
      </c>
      <c r="H4" s="5" t="s">
        <v>100</v>
      </c>
      <c r="I4" s="4" t="s">
        <v>101</v>
      </c>
      <c r="J4" s="4" t="s">
        <v>102</v>
      </c>
      <c r="K4" s="4" t="s">
        <v>54</v>
      </c>
      <c r="L4" s="4" t="s">
        <v>103</v>
      </c>
      <c r="M4" s="4" t="s">
        <v>104</v>
      </c>
      <c r="N4" s="4" t="s">
        <v>57</v>
      </c>
      <c r="O4" s="4" t="s">
        <v>105</v>
      </c>
      <c r="P4" s="4" t="s">
        <v>106</v>
      </c>
      <c r="Q4" s="5" t="s">
        <v>60</v>
      </c>
      <c r="R4" s="4" t="s">
        <v>61</v>
      </c>
      <c r="S4" s="4" t="s">
        <v>3</v>
      </c>
      <c r="T4" s="4" t="s">
        <v>107</v>
      </c>
      <c r="U4" s="4" t="s">
        <v>108</v>
      </c>
      <c r="V4" s="6">
        <v>699020.72</v>
      </c>
      <c r="W4" s="6">
        <v>0</v>
      </c>
      <c r="X4" s="6">
        <v>699020.72</v>
      </c>
      <c r="Y4" s="6">
        <v>0</v>
      </c>
      <c r="Z4" s="6">
        <f t="shared" si="0"/>
        <v>699020.72</v>
      </c>
      <c r="AA4" s="4" t="s">
        <v>64</v>
      </c>
      <c r="AB4" s="4" t="s">
        <v>65</v>
      </c>
      <c r="AC4" s="4" t="s">
        <v>87</v>
      </c>
      <c r="AD4" s="4" t="s">
        <v>109</v>
      </c>
      <c r="AE4" s="4" t="s">
        <v>110</v>
      </c>
      <c r="AF4" s="4" t="s">
        <v>111</v>
      </c>
      <c r="AG4" s="4" t="s">
        <v>112</v>
      </c>
      <c r="AH4" s="4" t="s">
        <v>113</v>
      </c>
      <c r="AI4" s="4" t="s">
        <v>114</v>
      </c>
      <c r="AJ4" s="4" t="s">
        <v>115</v>
      </c>
      <c r="AK4" s="4" t="s">
        <v>116</v>
      </c>
      <c r="AL4" s="4"/>
      <c r="AM4" s="4" t="s">
        <v>117</v>
      </c>
      <c r="AN4" s="4" t="s">
        <v>118</v>
      </c>
      <c r="AO4" s="4" t="s">
        <v>119</v>
      </c>
      <c r="AP4" s="11" t="s">
        <v>120</v>
      </c>
      <c r="AQ4" s="13" t="s">
        <v>78</v>
      </c>
    </row>
    <row r="5" spans="1:43" ht="77.25" customHeight="1">
      <c r="A5" s="2">
        <v>1989923</v>
      </c>
      <c r="B5" s="4" t="s">
        <v>48</v>
      </c>
      <c r="C5" s="4" t="s">
        <v>79</v>
      </c>
      <c r="D5" s="4" t="s">
        <v>50</v>
      </c>
      <c r="E5" s="6">
        <v>2760782</v>
      </c>
      <c r="F5" s="6">
        <v>18693</v>
      </c>
      <c r="G5" s="6">
        <v>0</v>
      </c>
      <c r="H5" s="5" t="s">
        <v>51</v>
      </c>
      <c r="I5" s="4" t="s">
        <v>121</v>
      </c>
      <c r="J5" s="4" t="s">
        <v>122</v>
      </c>
      <c r="K5" s="4" t="s">
        <v>54</v>
      </c>
      <c r="L5" s="4" t="s">
        <v>55</v>
      </c>
      <c r="M5" s="4" t="s">
        <v>123</v>
      </c>
      <c r="N5" s="4" t="s">
        <v>57</v>
      </c>
      <c r="O5" s="4" t="s">
        <v>124</v>
      </c>
      <c r="P5" s="4" t="s">
        <v>125</v>
      </c>
      <c r="Q5" s="5" t="s">
        <v>60</v>
      </c>
      <c r="R5" s="4" t="s">
        <v>61</v>
      </c>
      <c r="S5" s="4" t="s">
        <v>4</v>
      </c>
      <c r="T5" s="4" t="s">
        <v>126</v>
      </c>
      <c r="U5" s="4" t="s">
        <v>127</v>
      </c>
      <c r="V5" s="6">
        <v>2760782</v>
      </c>
      <c r="W5" s="6">
        <v>0</v>
      </c>
      <c r="X5" s="6">
        <v>2760782</v>
      </c>
      <c r="Y5" s="6">
        <v>0</v>
      </c>
      <c r="Z5" s="6">
        <f t="shared" si="0"/>
        <v>2760782</v>
      </c>
      <c r="AA5" s="4" t="s">
        <v>64</v>
      </c>
      <c r="AB5" s="4" t="s">
        <v>65</v>
      </c>
      <c r="AC5" s="4" t="s">
        <v>66</v>
      </c>
      <c r="AD5" s="4" t="s">
        <v>128</v>
      </c>
      <c r="AE5" s="4" t="s">
        <v>129</v>
      </c>
      <c r="AF5" s="4" t="s">
        <v>130</v>
      </c>
      <c r="AG5" s="4" t="s">
        <v>131</v>
      </c>
      <c r="AH5" s="4" t="s">
        <v>132</v>
      </c>
      <c r="AI5" s="4" t="s">
        <v>133</v>
      </c>
      <c r="AJ5" s="4" t="s">
        <v>134</v>
      </c>
      <c r="AK5" s="4" t="s">
        <v>135</v>
      </c>
      <c r="AL5" s="4"/>
      <c r="AM5" s="4" t="s">
        <v>136</v>
      </c>
      <c r="AN5" s="4" t="s">
        <v>75</v>
      </c>
      <c r="AO5" s="4" t="s">
        <v>137</v>
      </c>
      <c r="AP5" s="11" t="s">
        <v>138</v>
      </c>
      <c r="AQ5" s="13" t="s">
        <v>78</v>
      </c>
    </row>
    <row r="6" spans="1:43" ht="77.25" customHeight="1">
      <c r="A6" s="2">
        <v>1993223</v>
      </c>
      <c r="B6" s="4" t="s">
        <v>48</v>
      </c>
      <c r="C6" s="4" t="s">
        <v>99</v>
      </c>
      <c r="D6" s="4" t="s">
        <v>50</v>
      </c>
      <c r="E6" s="6">
        <v>243211962</v>
      </c>
      <c r="F6" s="6">
        <v>0</v>
      </c>
      <c r="G6" s="6">
        <v>0</v>
      </c>
      <c r="H6" s="5" t="s">
        <v>100</v>
      </c>
      <c r="I6" s="4" t="s">
        <v>139</v>
      </c>
      <c r="J6" s="4" t="s">
        <v>140</v>
      </c>
      <c r="K6" s="4" t="s">
        <v>141</v>
      </c>
      <c r="L6" s="3"/>
      <c r="M6" s="3"/>
      <c r="N6" s="3"/>
      <c r="O6" s="3"/>
      <c r="P6" s="3"/>
      <c r="Q6" s="5" t="s">
        <v>60</v>
      </c>
      <c r="R6" s="4" t="s">
        <v>61</v>
      </c>
      <c r="S6" s="4" t="s">
        <v>3</v>
      </c>
      <c r="T6" s="4" t="s">
        <v>107</v>
      </c>
      <c r="U6" s="4" t="s">
        <v>108</v>
      </c>
      <c r="V6" s="6">
        <v>142665530</v>
      </c>
      <c r="W6" s="6">
        <v>0</v>
      </c>
      <c r="X6" s="6">
        <v>142665530</v>
      </c>
      <c r="Y6" s="6">
        <v>0</v>
      </c>
      <c r="Z6" s="6">
        <f t="shared" si="0"/>
        <v>142665530</v>
      </c>
      <c r="AA6" s="4" t="s">
        <v>64</v>
      </c>
      <c r="AB6" s="4" t="s">
        <v>65</v>
      </c>
      <c r="AC6" s="4" t="s">
        <v>87</v>
      </c>
      <c r="AD6" s="4" t="s">
        <v>142</v>
      </c>
      <c r="AE6" s="4" t="s">
        <v>143</v>
      </c>
      <c r="AF6" s="4" t="s">
        <v>144</v>
      </c>
      <c r="AG6" s="4" t="s">
        <v>145</v>
      </c>
      <c r="AH6" s="4" t="s">
        <v>146</v>
      </c>
      <c r="AI6" s="4" t="s">
        <v>133</v>
      </c>
      <c r="AJ6" s="4" t="s">
        <v>147</v>
      </c>
      <c r="AK6" s="4" t="s">
        <v>148</v>
      </c>
      <c r="AL6" s="4"/>
      <c r="AM6" s="4" t="s">
        <v>149</v>
      </c>
      <c r="AN6" s="4" t="s">
        <v>118</v>
      </c>
      <c r="AO6" s="4" t="s">
        <v>150</v>
      </c>
      <c r="AP6" s="11" t="s">
        <v>142</v>
      </c>
      <c r="AQ6" s="13" t="s">
        <v>78</v>
      </c>
    </row>
    <row r="7" spans="1:43" ht="77.25" customHeight="1">
      <c r="A7" s="2">
        <v>1993223</v>
      </c>
      <c r="B7" s="4" t="s">
        <v>48</v>
      </c>
      <c r="C7" s="4" t="s">
        <v>99</v>
      </c>
      <c r="D7" s="4" t="s">
        <v>50</v>
      </c>
      <c r="E7" s="6">
        <v>243211962</v>
      </c>
      <c r="F7" s="6">
        <v>0</v>
      </c>
      <c r="G7" s="6">
        <v>0</v>
      </c>
      <c r="H7" s="5" t="s">
        <v>100</v>
      </c>
      <c r="I7" s="4" t="s">
        <v>139</v>
      </c>
      <c r="J7" s="4" t="s">
        <v>140</v>
      </c>
      <c r="K7" s="4" t="s">
        <v>141</v>
      </c>
      <c r="L7" s="3"/>
      <c r="M7" s="3"/>
      <c r="N7" s="3"/>
      <c r="O7" s="3"/>
      <c r="P7" s="3"/>
      <c r="Q7" s="5" t="s">
        <v>60</v>
      </c>
      <c r="R7" s="4" t="s">
        <v>61</v>
      </c>
      <c r="S7" s="4" t="s">
        <v>3</v>
      </c>
      <c r="T7" s="4" t="s">
        <v>151</v>
      </c>
      <c r="U7" s="4" t="s">
        <v>152</v>
      </c>
      <c r="V7" s="6">
        <v>100546432</v>
      </c>
      <c r="W7" s="6">
        <v>0</v>
      </c>
      <c r="X7" s="6">
        <v>100546432</v>
      </c>
      <c r="Y7" s="6">
        <v>0</v>
      </c>
      <c r="Z7" s="6">
        <f t="shared" si="0"/>
        <v>100546432</v>
      </c>
      <c r="AA7" s="4" t="s">
        <v>64</v>
      </c>
      <c r="AB7" s="4" t="s">
        <v>65</v>
      </c>
      <c r="AC7" s="4" t="s">
        <v>87</v>
      </c>
      <c r="AD7" s="4" t="s">
        <v>142</v>
      </c>
      <c r="AE7" s="4" t="s">
        <v>143</v>
      </c>
      <c r="AF7" s="4" t="s">
        <v>144</v>
      </c>
      <c r="AG7" s="4" t="s">
        <v>145</v>
      </c>
      <c r="AH7" s="4" t="s">
        <v>146</v>
      </c>
      <c r="AI7" s="4" t="s">
        <v>133</v>
      </c>
      <c r="AJ7" s="4" t="s">
        <v>147</v>
      </c>
      <c r="AK7" s="4" t="s">
        <v>148</v>
      </c>
      <c r="AL7" s="4"/>
      <c r="AM7" s="4" t="s">
        <v>149</v>
      </c>
      <c r="AN7" s="4" t="s">
        <v>118</v>
      </c>
      <c r="AO7" s="4" t="s">
        <v>150</v>
      </c>
      <c r="AP7" s="11" t="s">
        <v>142</v>
      </c>
      <c r="AQ7" s="13" t="s">
        <v>78</v>
      </c>
    </row>
    <row r="8" spans="1:43" ht="77.25" customHeight="1">
      <c r="A8" s="2">
        <v>1998023</v>
      </c>
      <c r="B8" s="4" t="s">
        <v>48</v>
      </c>
      <c r="C8" s="4" t="s">
        <v>153</v>
      </c>
      <c r="D8" s="4" t="s">
        <v>50</v>
      </c>
      <c r="E8" s="6">
        <v>1012791000</v>
      </c>
      <c r="F8" s="6">
        <v>49327632</v>
      </c>
      <c r="G8" s="6">
        <v>0</v>
      </c>
      <c r="H8" s="5" t="s">
        <v>100</v>
      </c>
      <c r="I8" s="4" t="s">
        <v>154</v>
      </c>
      <c r="J8" s="4" t="s">
        <v>155</v>
      </c>
      <c r="K8" s="4" t="s">
        <v>54</v>
      </c>
      <c r="L8" s="4" t="s">
        <v>55</v>
      </c>
      <c r="M8" s="4" t="s">
        <v>156</v>
      </c>
      <c r="N8" s="4" t="s">
        <v>57</v>
      </c>
      <c r="O8" s="4" t="s">
        <v>157</v>
      </c>
      <c r="P8" s="4" t="s">
        <v>158</v>
      </c>
      <c r="Q8" s="5" t="s">
        <v>60</v>
      </c>
      <c r="R8" s="4" t="s">
        <v>61</v>
      </c>
      <c r="S8" s="4" t="s">
        <v>4</v>
      </c>
      <c r="T8" s="4" t="s">
        <v>159</v>
      </c>
      <c r="U8" s="4" t="s">
        <v>160</v>
      </c>
      <c r="V8" s="6">
        <v>1012791000</v>
      </c>
      <c r="W8" s="6">
        <v>0</v>
      </c>
      <c r="X8" s="6">
        <v>1012791000</v>
      </c>
      <c r="Y8" s="6">
        <v>0</v>
      </c>
      <c r="Z8" s="6">
        <f t="shared" si="0"/>
        <v>1012791000</v>
      </c>
      <c r="AA8" s="4" t="s">
        <v>64</v>
      </c>
      <c r="AB8" s="4" t="s">
        <v>65</v>
      </c>
      <c r="AC8" s="4" t="s">
        <v>87</v>
      </c>
      <c r="AD8" s="4" t="s">
        <v>161</v>
      </c>
      <c r="AE8" s="4" t="s">
        <v>162</v>
      </c>
      <c r="AF8" s="4" t="s">
        <v>163</v>
      </c>
      <c r="AG8" s="4" t="s">
        <v>164</v>
      </c>
      <c r="AH8" s="4" t="s">
        <v>165</v>
      </c>
      <c r="AI8" s="4" t="s">
        <v>166</v>
      </c>
      <c r="AJ8" s="4" t="s">
        <v>167</v>
      </c>
      <c r="AK8" s="4" t="s">
        <v>168</v>
      </c>
      <c r="AL8" s="4"/>
      <c r="AM8" s="4" t="s">
        <v>169</v>
      </c>
      <c r="AN8" s="4" t="s">
        <v>170</v>
      </c>
      <c r="AO8" s="4" t="s">
        <v>171</v>
      </c>
      <c r="AP8" s="11" t="s">
        <v>172</v>
      </c>
      <c r="AQ8" s="13" t="s">
        <v>78</v>
      </c>
    </row>
    <row r="9" spans="1:43" ht="77.25" customHeight="1">
      <c r="A9" s="2">
        <v>1999023</v>
      </c>
      <c r="B9" s="4" t="s">
        <v>48</v>
      </c>
      <c r="C9" s="4" t="s">
        <v>153</v>
      </c>
      <c r="D9" s="4" t="s">
        <v>50</v>
      </c>
      <c r="E9" s="6">
        <v>920260</v>
      </c>
      <c r="F9" s="6">
        <v>6231</v>
      </c>
      <c r="G9" s="6">
        <v>0</v>
      </c>
      <c r="H9" s="5" t="s">
        <v>51</v>
      </c>
      <c r="I9" s="4" t="s">
        <v>173</v>
      </c>
      <c r="J9" s="4" t="s">
        <v>174</v>
      </c>
      <c r="K9" s="4" t="s">
        <v>54</v>
      </c>
      <c r="L9" s="4" t="s">
        <v>55</v>
      </c>
      <c r="M9" s="4" t="s">
        <v>175</v>
      </c>
      <c r="N9" s="4" t="s">
        <v>57</v>
      </c>
      <c r="O9" s="4" t="s">
        <v>83</v>
      </c>
      <c r="P9" s="4" t="s">
        <v>84</v>
      </c>
      <c r="Q9" s="5" t="s">
        <v>60</v>
      </c>
      <c r="R9" s="4" t="s">
        <v>61</v>
      </c>
      <c r="S9" s="4" t="s">
        <v>4</v>
      </c>
      <c r="T9" s="4" t="s">
        <v>85</v>
      </c>
      <c r="U9" s="4" t="s">
        <v>86</v>
      </c>
      <c r="V9" s="6">
        <v>920260</v>
      </c>
      <c r="W9" s="6">
        <v>0</v>
      </c>
      <c r="X9" s="6">
        <v>920260</v>
      </c>
      <c r="Y9" s="6">
        <v>0</v>
      </c>
      <c r="Z9" s="6">
        <f t="shared" si="0"/>
        <v>920260</v>
      </c>
      <c r="AA9" s="4" t="s">
        <v>64</v>
      </c>
      <c r="AB9" s="4" t="s">
        <v>65</v>
      </c>
      <c r="AC9" s="4" t="s">
        <v>87</v>
      </c>
      <c r="AD9" s="4" t="s">
        <v>176</v>
      </c>
      <c r="AE9" s="4" t="s">
        <v>177</v>
      </c>
      <c r="AF9" s="4" t="s">
        <v>178</v>
      </c>
      <c r="AG9" s="4" t="s">
        <v>179</v>
      </c>
      <c r="AH9" s="4" t="s">
        <v>180</v>
      </c>
      <c r="AI9" s="4" t="s">
        <v>166</v>
      </c>
      <c r="AJ9" s="4" t="s">
        <v>181</v>
      </c>
      <c r="AK9" s="4" t="s">
        <v>182</v>
      </c>
      <c r="AL9" s="4"/>
      <c r="AM9" s="4" t="s">
        <v>183</v>
      </c>
      <c r="AN9" s="4" t="s">
        <v>75</v>
      </c>
      <c r="AO9" s="4" t="s">
        <v>184</v>
      </c>
      <c r="AP9" s="11" t="s">
        <v>185</v>
      </c>
      <c r="AQ9" s="13" t="s">
        <v>78</v>
      </c>
    </row>
    <row r="10" spans="1:43" ht="77.25" customHeight="1">
      <c r="A10" s="2">
        <v>2000323</v>
      </c>
      <c r="B10" s="4" t="s">
        <v>48</v>
      </c>
      <c r="C10" s="4" t="s">
        <v>186</v>
      </c>
      <c r="D10" s="4" t="s">
        <v>50</v>
      </c>
      <c r="E10" s="6">
        <v>5355024</v>
      </c>
      <c r="F10" s="6">
        <v>171721</v>
      </c>
      <c r="G10" s="6">
        <v>0</v>
      </c>
      <c r="H10" s="5" t="s">
        <v>100</v>
      </c>
      <c r="I10" s="4" t="s">
        <v>187</v>
      </c>
      <c r="J10" s="4" t="s">
        <v>188</v>
      </c>
      <c r="K10" s="4" t="s">
        <v>54</v>
      </c>
      <c r="L10" s="4" t="s">
        <v>55</v>
      </c>
      <c r="M10" s="4" t="s">
        <v>189</v>
      </c>
      <c r="N10" s="4" t="s">
        <v>57</v>
      </c>
      <c r="O10" s="4" t="s">
        <v>105</v>
      </c>
      <c r="P10" s="4" t="s">
        <v>106</v>
      </c>
      <c r="Q10" s="5" t="s">
        <v>60</v>
      </c>
      <c r="R10" s="4" t="s">
        <v>61</v>
      </c>
      <c r="S10" s="4" t="s">
        <v>4</v>
      </c>
      <c r="T10" s="4" t="s">
        <v>159</v>
      </c>
      <c r="U10" s="4" t="s">
        <v>160</v>
      </c>
      <c r="V10" s="6">
        <v>5355024</v>
      </c>
      <c r="W10" s="6">
        <v>0</v>
      </c>
      <c r="X10" s="6">
        <v>5355024</v>
      </c>
      <c r="Y10" s="6">
        <v>0</v>
      </c>
      <c r="Z10" s="6">
        <f t="shared" si="0"/>
        <v>5355024</v>
      </c>
      <c r="AA10" s="4" t="s">
        <v>64</v>
      </c>
      <c r="AB10" s="4" t="s">
        <v>65</v>
      </c>
      <c r="AC10" s="4" t="s">
        <v>87</v>
      </c>
      <c r="AD10" s="4" t="s">
        <v>190</v>
      </c>
      <c r="AE10" s="4" t="s">
        <v>191</v>
      </c>
      <c r="AF10" s="4" t="s">
        <v>192</v>
      </c>
      <c r="AG10" s="4" t="s">
        <v>193</v>
      </c>
      <c r="AH10" s="4" t="s">
        <v>194</v>
      </c>
      <c r="AI10" s="4" t="s">
        <v>166</v>
      </c>
      <c r="AJ10" s="4" t="s">
        <v>195</v>
      </c>
      <c r="AK10" s="4" t="s">
        <v>196</v>
      </c>
      <c r="AL10" s="4"/>
      <c r="AM10" s="4" t="s">
        <v>197</v>
      </c>
      <c r="AN10" s="4" t="s">
        <v>170</v>
      </c>
      <c r="AO10" s="4" t="s">
        <v>198</v>
      </c>
      <c r="AP10" s="11" t="s">
        <v>199</v>
      </c>
      <c r="AQ10" s="13" t="s">
        <v>78</v>
      </c>
    </row>
    <row r="11" spans="1:43" ht="77.25" customHeight="1">
      <c r="A11" s="2">
        <v>2000723</v>
      </c>
      <c r="B11" s="4" t="s">
        <v>48</v>
      </c>
      <c r="C11" s="4" t="s">
        <v>186</v>
      </c>
      <c r="D11" s="4" t="s">
        <v>50</v>
      </c>
      <c r="E11" s="6">
        <v>7074588</v>
      </c>
      <c r="F11" s="6">
        <v>209685</v>
      </c>
      <c r="G11" s="6">
        <v>0</v>
      </c>
      <c r="H11" s="5" t="s">
        <v>51</v>
      </c>
      <c r="I11" s="4" t="s">
        <v>200</v>
      </c>
      <c r="J11" s="4" t="s">
        <v>201</v>
      </c>
      <c r="K11" s="4" t="s">
        <v>54</v>
      </c>
      <c r="L11" s="4" t="s">
        <v>55</v>
      </c>
      <c r="M11" s="4" t="s">
        <v>202</v>
      </c>
      <c r="N11" s="4" t="s">
        <v>57</v>
      </c>
      <c r="O11" s="4" t="s">
        <v>83</v>
      </c>
      <c r="P11" s="4" t="s">
        <v>84</v>
      </c>
      <c r="Q11" s="5" t="s">
        <v>60</v>
      </c>
      <c r="R11" s="4" t="s">
        <v>61</v>
      </c>
      <c r="S11" s="4" t="s">
        <v>4</v>
      </c>
      <c r="T11" s="4" t="s">
        <v>159</v>
      </c>
      <c r="U11" s="4" t="s">
        <v>160</v>
      </c>
      <c r="V11" s="6">
        <v>7074588</v>
      </c>
      <c r="W11" s="6">
        <v>0</v>
      </c>
      <c r="X11" s="6">
        <v>7074588</v>
      </c>
      <c r="Y11" s="6">
        <v>0</v>
      </c>
      <c r="Z11" s="6">
        <f t="shared" si="0"/>
        <v>7074588</v>
      </c>
      <c r="AA11" s="4" t="s">
        <v>64</v>
      </c>
      <c r="AB11" s="4" t="s">
        <v>65</v>
      </c>
      <c r="AC11" s="4" t="s">
        <v>87</v>
      </c>
      <c r="AD11" s="4" t="s">
        <v>203</v>
      </c>
      <c r="AE11" s="4" t="s">
        <v>204</v>
      </c>
      <c r="AF11" s="4" t="s">
        <v>205</v>
      </c>
      <c r="AG11" s="4" t="s">
        <v>206</v>
      </c>
      <c r="AH11" s="4" t="s">
        <v>207</v>
      </c>
      <c r="AI11" s="4" t="s">
        <v>166</v>
      </c>
      <c r="AJ11" s="4" t="s">
        <v>208</v>
      </c>
      <c r="AK11" s="4" t="s">
        <v>209</v>
      </c>
      <c r="AL11" s="4"/>
      <c r="AM11" s="4" t="s">
        <v>210</v>
      </c>
      <c r="AN11" s="4" t="s">
        <v>75</v>
      </c>
      <c r="AO11" s="4" t="s">
        <v>211</v>
      </c>
      <c r="AP11" s="11" t="s">
        <v>212</v>
      </c>
      <c r="AQ11" s="13" t="s">
        <v>78</v>
      </c>
    </row>
    <row r="12" spans="1:43" ht="77.25" customHeight="1">
      <c r="A12" s="2">
        <v>2001223</v>
      </c>
      <c r="B12" s="4" t="s">
        <v>48</v>
      </c>
      <c r="C12" s="4" t="s">
        <v>213</v>
      </c>
      <c r="D12" s="4" t="s">
        <v>50</v>
      </c>
      <c r="E12" s="6">
        <v>188928</v>
      </c>
      <c r="F12" s="6">
        <v>1608</v>
      </c>
      <c r="G12" s="6">
        <v>0</v>
      </c>
      <c r="H12" s="5" t="s">
        <v>51</v>
      </c>
      <c r="I12" s="4" t="s">
        <v>214</v>
      </c>
      <c r="J12" s="4" t="s">
        <v>215</v>
      </c>
      <c r="K12" s="4" t="s">
        <v>54</v>
      </c>
      <c r="L12" s="4" t="s">
        <v>55</v>
      </c>
      <c r="M12" s="4" t="s">
        <v>216</v>
      </c>
      <c r="N12" s="4" t="s">
        <v>57</v>
      </c>
      <c r="O12" s="4" t="s">
        <v>124</v>
      </c>
      <c r="P12" s="4" t="s">
        <v>125</v>
      </c>
      <c r="Q12" s="5" t="s">
        <v>60</v>
      </c>
      <c r="R12" s="4" t="s">
        <v>61</v>
      </c>
      <c r="S12" s="4" t="s">
        <v>3</v>
      </c>
      <c r="T12" s="4" t="s">
        <v>217</v>
      </c>
      <c r="U12" s="4" t="s">
        <v>218</v>
      </c>
      <c r="V12" s="6">
        <v>188928</v>
      </c>
      <c r="W12" s="6">
        <v>0</v>
      </c>
      <c r="X12" s="6">
        <v>188928</v>
      </c>
      <c r="Y12" s="6">
        <v>0</v>
      </c>
      <c r="Z12" s="6">
        <f t="shared" si="0"/>
        <v>188928</v>
      </c>
      <c r="AA12" s="4" t="s">
        <v>64</v>
      </c>
      <c r="AB12" s="4" t="s">
        <v>65</v>
      </c>
      <c r="AC12" s="4" t="s">
        <v>87</v>
      </c>
      <c r="AD12" s="4" t="s">
        <v>219</v>
      </c>
      <c r="AE12" s="4" t="s">
        <v>220</v>
      </c>
      <c r="AF12" s="4" t="s">
        <v>221</v>
      </c>
      <c r="AG12" s="4" t="s">
        <v>222</v>
      </c>
      <c r="AH12" s="4" t="s">
        <v>223</v>
      </c>
      <c r="AI12" s="4" t="s">
        <v>166</v>
      </c>
      <c r="AJ12" s="4" t="s">
        <v>224</v>
      </c>
      <c r="AK12" s="4" t="s">
        <v>225</v>
      </c>
      <c r="AL12" s="4"/>
      <c r="AM12" s="4" t="s">
        <v>226</v>
      </c>
      <c r="AN12" s="4" t="s">
        <v>75</v>
      </c>
      <c r="AO12" s="4" t="s">
        <v>227</v>
      </c>
      <c r="AP12" s="11" t="s">
        <v>228</v>
      </c>
      <c r="AQ12" s="13" t="s">
        <v>78</v>
      </c>
    </row>
    <row r="13" spans="1:43" ht="77.25" customHeight="1">
      <c r="A13" s="2">
        <v>2001823</v>
      </c>
      <c r="B13" s="4" t="s">
        <v>48</v>
      </c>
      <c r="C13" s="4" t="s">
        <v>229</v>
      </c>
      <c r="D13" s="4" t="s">
        <v>50</v>
      </c>
      <c r="E13" s="6">
        <v>3859311</v>
      </c>
      <c r="F13" s="6">
        <v>32952</v>
      </c>
      <c r="G13" s="6">
        <v>0</v>
      </c>
      <c r="H13" s="5" t="s">
        <v>51</v>
      </c>
      <c r="I13" s="4" t="s">
        <v>230</v>
      </c>
      <c r="J13" s="4" t="s">
        <v>231</v>
      </c>
      <c r="K13" s="4" t="s">
        <v>54</v>
      </c>
      <c r="L13" s="4" t="s">
        <v>55</v>
      </c>
      <c r="M13" s="4" t="s">
        <v>232</v>
      </c>
      <c r="N13" s="4" t="s">
        <v>57</v>
      </c>
      <c r="O13" s="4" t="s">
        <v>124</v>
      </c>
      <c r="P13" s="4" t="s">
        <v>125</v>
      </c>
      <c r="Q13" s="5" t="s">
        <v>60</v>
      </c>
      <c r="R13" s="4" t="s">
        <v>61</v>
      </c>
      <c r="S13" s="4" t="s">
        <v>4</v>
      </c>
      <c r="T13" s="4" t="s">
        <v>159</v>
      </c>
      <c r="U13" s="4" t="s">
        <v>160</v>
      </c>
      <c r="V13" s="6">
        <v>3859311</v>
      </c>
      <c r="W13" s="6">
        <v>0</v>
      </c>
      <c r="X13" s="6">
        <v>3859311</v>
      </c>
      <c r="Y13" s="6">
        <v>0</v>
      </c>
      <c r="Z13" s="6">
        <f t="shared" si="0"/>
        <v>3859311</v>
      </c>
      <c r="AA13" s="4" t="s">
        <v>64</v>
      </c>
      <c r="AB13" s="4" t="s">
        <v>65</v>
      </c>
      <c r="AC13" s="4" t="s">
        <v>87</v>
      </c>
      <c r="AD13" s="4" t="s">
        <v>233</v>
      </c>
      <c r="AE13" s="4" t="s">
        <v>234</v>
      </c>
      <c r="AF13" s="4" t="s">
        <v>235</v>
      </c>
      <c r="AG13" s="4" t="s">
        <v>236</v>
      </c>
      <c r="AH13" s="4" t="s">
        <v>237</v>
      </c>
      <c r="AI13" s="4" t="s">
        <v>166</v>
      </c>
      <c r="AJ13" s="4" t="s">
        <v>238</v>
      </c>
      <c r="AK13" s="4" t="s">
        <v>239</v>
      </c>
      <c r="AL13" s="4"/>
      <c r="AM13" s="4" t="s">
        <v>240</v>
      </c>
      <c r="AN13" s="4" t="s">
        <v>75</v>
      </c>
      <c r="AO13" s="4" t="s">
        <v>241</v>
      </c>
      <c r="AP13" s="11" t="s">
        <v>242</v>
      </c>
      <c r="AQ13" s="13" t="s">
        <v>78</v>
      </c>
    </row>
    <row r="14" spans="1:43" ht="77.25" customHeight="1">
      <c r="A14" s="2">
        <v>2002123</v>
      </c>
      <c r="B14" s="4" t="s">
        <v>48</v>
      </c>
      <c r="C14" s="4" t="s">
        <v>213</v>
      </c>
      <c r="D14" s="4" t="s">
        <v>50</v>
      </c>
      <c r="E14" s="6">
        <v>3773113</v>
      </c>
      <c r="F14" s="6">
        <v>25546</v>
      </c>
      <c r="G14" s="6">
        <v>0</v>
      </c>
      <c r="H14" s="5" t="s">
        <v>51</v>
      </c>
      <c r="I14" s="4" t="s">
        <v>243</v>
      </c>
      <c r="J14" s="4" t="s">
        <v>244</v>
      </c>
      <c r="K14" s="4" t="s">
        <v>54</v>
      </c>
      <c r="L14" s="4" t="s">
        <v>55</v>
      </c>
      <c r="M14" s="4" t="s">
        <v>245</v>
      </c>
      <c r="N14" s="4" t="s">
        <v>57</v>
      </c>
      <c r="O14" s="4" t="s">
        <v>58</v>
      </c>
      <c r="P14" s="4" t="s">
        <v>59</v>
      </c>
      <c r="Q14" s="5" t="s">
        <v>60</v>
      </c>
      <c r="R14" s="4" t="s">
        <v>61</v>
      </c>
      <c r="S14" s="4" t="s">
        <v>3</v>
      </c>
      <c r="T14" s="4" t="s">
        <v>246</v>
      </c>
      <c r="U14" s="4" t="s">
        <v>247</v>
      </c>
      <c r="V14" s="6">
        <v>3773113</v>
      </c>
      <c r="W14" s="6">
        <v>0</v>
      </c>
      <c r="X14" s="6">
        <v>3773113</v>
      </c>
      <c r="Y14" s="6">
        <v>0</v>
      </c>
      <c r="Z14" s="6">
        <f t="shared" si="0"/>
        <v>3773113</v>
      </c>
      <c r="AA14" s="4" t="s">
        <v>64</v>
      </c>
      <c r="AB14" s="4" t="s">
        <v>65</v>
      </c>
      <c r="AC14" s="4" t="s">
        <v>87</v>
      </c>
      <c r="AD14" s="4" t="s">
        <v>248</v>
      </c>
      <c r="AE14" s="4" t="s">
        <v>249</v>
      </c>
      <c r="AF14" s="4" t="s">
        <v>250</v>
      </c>
      <c r="AG14" s="4" t="s">
        <v>251</v>
      </c>
      <c r="AH14" s="4" t="s">
        <v>252</v>
      </c>
      <c r="AI14" s="4" t="s">
        <v>166</v>
      </c>
      <c r="AJ14" s="4" t="s">
        <v>253</v>
      </c>
      <c r="AK14" s="4" t="s">
        <v>254</v>
      </c>
      <c r="AL14" s="4"/>
      <c r="AM14" s="4" t="s">
        <v>255</v>
      </c>
      <c r="AN14" s="4" t="s">
        <v>75</v>
      </c>
      <c r="AO14" s="4" t="s">
        <v>256</v>
      </c>
      <c r="AP14" s="11" t="s">
        <v>257</v>
      </c>
      <c r="AQ14" s="13" t="s">
        <v>78</v>
      </c>
    </row>
    <row r="15" spans="1:43" ht="77.25" customHeight="1">
      <c r="A15" s="2">
        <v>2002223</v>
      </c>
      <c r="B15" s="4" t="s">
        <v>48</v>
      </c>
      <c r="C15" s="4" t="s">
        <v>229</v>
      </c>
      <c r="D15" s="4" t="s">
        <v>50</v>
      </c>
      <c r="E15" s="6">
        <v>577254</v>
      </c>
      <c r="F15" s="6">
        <v>4929</v>
      </c>
      <c r="G15" s="6">
        <v>0</v>
      </c>
      <c r="H15" s="5" t="s">
        <v>51</v>
      </c>
      <c r="I15" s="4" t="s">
        <v>258</v>
      </c>
      <c r="J15" s="4" t="s">
        <v>259</v>
      </c>
      <c r="K15" s="4" t="s">
        <v>54</v>
      </c>
      <c r="L15" s="4" t="s">
        <v>55</v>
      </c>
      <c r="M15" s="4" t="s">
        <v>260</v>
      </c>
      <c r="N15" s="4" t="s">
        <v>57</v>
      </c>
      <c r="O15" s="4" t="s">
        <v>83</v>
      </c>
      <c r="P15" s="4" t="s">
        <v>84</v>
      </c>
      <c r="Q15" s="5" t="s">
        <v>60</v>
      </c>
      <c r="R15" s="4" t="s">
        <v>61</v>
      </c>
      <c r="S15" s="4" t="s">
        <v>4</v>
      </c>
      <c r="T15" s="4" t="s">
        <v>159</v>
      </c>
      <c r="U15" s="4" t="s">
        <v>160</v>
      </c>
      <c r="V15" s="6">
        <v>577254</v>
      </c>
      <c r="W15" s="6">
        <v>0</v>
      </c>
      <c r="X15" s="6">
        <v>577254</v>
      </c>
      <c r="Y15" s="6">
        <v>0</v>
      </c>
      <c r="Z15" s="6">
        <f t="shared" si="0"/>
        <v>577254</v>
      </c>
      <c r="AA15" s="4" t="s">
        <v>64</v>
      </c>
      <c r="AB15" s="4" t="s">
        <v>65</v>
      </c>
      <c r="AC15" s="4" t="s">
        <v>87</v>
      </c>
      <c r="AD15" s="4" t="s">
        <v>261</v>
      </c>
      <c r="AE15" s="4" t="s">
        <v>262</v>
      </c>
      <c r="AF15" s="4" t="s">
        <v>263</v>
      </c>
      <c r="AG15" s="4" t="s">
        <v>264</v>
      </c>
      <c r="AH15" s="4" t="s">
        <v>265</v>
      </c>
      <c r="AI15" s="4" t="s">
        <v>166</v>
      </c>
      <c r="AJ15" s="4" t="s">
        <v>266</v>
      </c>
      <c r="AK15" s="4" t="s">
        <v>267</v>
      </c>
      <c r="AL15" s="4"/>
      <c r="AM15" s="4" t="s">
        <v>268</v>
      </c>
      <c r="AN15" s="4" t="s">
        <v>75</v>
      </c>
      <c r="AO15" s="4" t="s">
        <v>269</v>
      </c>
      <c r="AP15" s="11" t="s">
        <v>270</v>
      </c>
      <c r="AQ15" s="13" t="s">
        <v>78</v>
      </c>
    </row>
    <row r="16" spans="1:43" ht="77.25" customHeight="1">
      <c r="A16" s="2">
        <v>2002323</v>
      </c>
      <c r="B16" s="4" t="s">
        <v>48</v>
      </c>
      <c r="C16" s="4" t="s">
        <v>271</v>
      </c>
      <c r="D16" s="4" t="s">
        <v>50</v>
      </c>
      <c r="E16" s="6">
        <v>5521564</v>
      </c>
      <c r="F16" s="6">
        <v>37385</v>
      </c>
      <c r="G16" s="6">
        <v>0</v>
      </c>
      <c r="H16" s="5" t="s">
        <v>51</v>
      </c>
      <c r="I16" s="4" t="s">
        <v>272</v>
      </c>
      <c r="J16" s="4" t="s">
        <v>273</v>
      </c>
      <c r="K16" s="4" t="s">
        <v>54</v>
      </c>
      <c r="L16" s="4" t="s">
        <v>55</v>
      </c>
      <c r="M16" s="4" t="s">
        <v>274</v>
      </c>
      <c r="N16" s="4" t="s">
        <v>57</v>
      </c>
      <c r="O16" s="4" t="s">
        <v>157</v>
      </c>
      <c r="P16" s="4" t="s">
        <v>158</v>
      </c>
      <c r="Q16" s="5" t="s">
        <v>60</v>
      </c>
      <c r="R16" s="4" t="s">
        <v>61</v>
      </c>
      <c r="S16" s="4" t="s">
        <v>4</v>
      </c>
      <c r="T16" s="4" t="s">
        <v>85</v>
      </c>
      <c r="U16" s="4" t="s">
        <v>86</v>
      </c>
      <c r="V16" s="6">
        <v>5521564</v>
      </c>
      <c r="W16" s="6">
        <v>0</v>
      </c>
      <c r="X16" s="6">
        <v>5521564</v>
      </c>
      <c r="Y16" s="6">
        <v>0</v>
      </c>
      <c r="Z16" s="6">
        <f t="shared" si="0"/>
        <v>5521564</v>
      </c>
      <c r="AA16" s="4" t="s">
        <v>64</v>
      </c>
      <c r="AB16" s="4" t="s">
        <v>65</v>
      </c>
      <c r="AC16" s="4" t="s">
        <v>87</v>
      </c>
      <c r="AD16" s="4" t="s">
        <v>275</v>
      </c>
      <c r="AE16" s="4" t="s">
        <v>276</v>
      </c>
      <c r="AF16" s="4" t="s">
        <v>277</v>
      </c>
      <c r="AG16" s="4" t="s">
        <v>278</v>
      </c>
      <c r="AH16" s="4" t="s">
        <v>279</v>
      </c>
      <c r="AI16" s="4" t="s">
        <v>166</v>
      </c>
      <c r="AJ16" s="4" t="s">
        <v>280</v>
      </c>
      <c r="AK16" s="4" t="s">
        <v>281</v>
      </c>
      <c r="AL16" s="4"/>
      <c r="AM16" s="4" t="s">
        <v>282</v>
      </c>
      <c r="AN16" s="4" t="s">
        <v>75</v>
      </c>
      <c r="AO16" s="4" t="s">
        <v>283</v>
      </c>
      <c r="AP16" s="11" t="s">
        <v>284</v>
      </c>
      <c r="AQ16" s="13" t="s">
        <v>78</v>
      </c>
    </row>
    <row r="17" spans="1:43" ht="77.25" customHeight="1">
      <c r="A17" s="2">
        <v>2002423</v>
      </c>
      <c r="B17" s="4" t="s">
        <v>48</v>
      </c>
      <c r="C17" s="4" t="s">
        <v>271</v>
      </c>
      <c r="D17" s="4" t="s">
        <v>50</v>
      </c>
      <c r="E17" s="6">
        <v>5521564</v>
      </c>
      <c r="F17" s="6">
        <v>37385</v>
      </c>
      <c r="G17" s="6">
        <v>0</v>
      </c>
      <c r="H17" s="5" t="s">
        <v>51</v>
      </c>
      <c r="I17" s="4" t="s">
        <v>285</v>
      </c>
      <c r="J17" s="4" t="s">
        <v>286</v>
      </c>
      <c r="K17" s="4" t="s">
        <v>54</v>
      </c>
      <c r="L17" s="4" t="s">
        <v>55</v>
      </c>
      <c r="M17" s="4" t="s">
        <v>287</v>
      </c>
      <c r="N17" s="4" t="s">
        <v>57</v>
      </c>
      <c r="O17" s="4" t="s">
        <v>288</v>
      </c>
      <c r="P17" s="4" t="s">
        <v>289</v>
      </c>
      <c r="Q17" s="5" t="s">
        <v>60</v>
      </c>
      <c r="R17" s="4" t="s">
        <v>61</v>
      </c>
      <c r="S17" s="4" t="s">
        <v>4</v>
      </c>
      <c r="T17" s="4" t="s">
        <v>85</v>
      </c>
      <c r="U17" s="4" t="s">
        <v>86</v>
      </c>
      <c r="V17" s="6">
        <v>5521564</v>
      </c>
      <c r="W17" s="6">
        <v>0</v>
      </c>
      <c r="X17" s="6">
        <v>5521564</v>
      </c>
      <c r="Y17" s="6">
        <v>0</v>
      </c>
      <c r="Z17" s="6">
        <f t="shared" si="0"/>
        <v>5521564</v>
      </c>
      <c r="AA17" s="4" t="s">
        <v>64</v>
      </c>
      <c r="AB17" s="4" t="s">
        <v>65</v>
      </c>
      <c r="AC17" s="4" t="s">
        <v>87</v>
      </c>
      <c r="AD17" s="4" t="s">
        <v>290</v>
      </c>
      <c r="AE17" s="4" t="s">
        <v>291</v>
      </c>
      <c r="AF17" s="4" t="s">
        <v>292</v>
      </c>
      <c r="AG17" s="4" t="s">
        <v>293</v>
      </c>
      <c r="AH17" s="4" t="s">
        <v>294</v>
      </c>
      <c r="AI17" s="4" t="s">
        <v>166</v>
      </c>
      <c r="AJ17" s="4" t="s">
        <v>295</v>
      </c>
      <c r="AK17" s="4" t="s">
        <v>296</v>
      </c>
      <c r="AL17" s="4"/>
      <c r="AM17" s="4" t="s">
        <v>297</v>
      </c>
      <c r="AN17" s="4" t="s">
        <v>75</v>
      </c>
      <c r="AO17" s="4" t="s">
        <v>298</v>
      </c>
      <c r="AP17" s="11" t="s">
        <v>299</v>
      </c>
      <c r="AQ17" s="13" t="s">
        <v>78</v>
      </c>
    </row>
    <row r="18" spans="1:43" ht="77.25" customHeight="1">
      <c r="A18" s="2">
        <v>2002523</v>
      </c>
      <c r="B18" s="4" t="s">
        <v>48</v>
      </c>
      <c r="C18" s="4" t="s">
        <v>300</v>
      </c>
      <c r="D18" s="4" t="s">
        <v>50</v>
      </c>
      <c r="E18" s="6">
        <v>2879178</v>
      </c>
      <c r="F18" s="6">
        <v>24641</v>
      </c>
      <c r="G18" s="6">
        <v>0</v>
      </c>
      <c r="H18" s="5" t="s">
        <v>51</v>
      </c>
      <c r="I18" s="4" t="s">
        <v>301</v>
      </c>
      <c r="J18" s="4" t="s">
        <v>302</v>
      </c>
      <c r="K18" s="4" t="s">
        <v>54</v>
      </c>
      <c r="L18" s="4" t="s">
        <v>55</v>
      </c>
      <c r="M18" s="4" t="s">
        <v>303</v>
      </c>
      <c r="N18" s="4" t="s">
        <v>57</v>
      </c>
      <c r="O18" s="4" t="s">
        <v>124</v>
      </c>
      <c r="P18" s="4" t="s">
        <v>125</v>
      </c>
      <c r="Q18" s="5" t="s">
        <v>60</v>
      </c>
      <c r="R18" s="4" t="s">
        <v>61</v>
      </c>
      <c r="S18" s="4" t="s">
        <v>4</v>
      </c>
      <c r="T18" s="4" t="s">
        <v>126</v>
      </c>
      <c r="U18" s="4" t="s">
        <v>127</v>
      </c>
      <c r="V18" s="6">
        <v>2879178</v>
      </c>
      <c r="W18" s="6">
        <v>0</v>
      </c>
      <c r="X18" s="6">
        <v>2879178</v>
      </c>
      <c r="Y18" s="6">
        <v>0</v>
      </c>
      <c r="Z18" s="6">
        <f t="shared" si="0"/>
        <v>2879178</v>
      </c>
      <c r="AA18" s="4" t="s">
        <v>64</v>
      </c>
      <c r="AB18" s="4" t="s">
        <v>65</v>
      </c>
      <c r="AC18" s="4" t="s">
        <v>66</v>
      </c>
      <c r="AD18" s="4" t="s">
        <v>304</v>
      </c>
      <c r="AE18" s="4" t="s">
        <v>305</v>
      </c>
      <c r="AF18" s="4" t="s">
        <v>306</v>
      </c>
      <c r="AG18" s="4" t="s">
        <v>307</v>
      </c>
      <c r="AH18" s="4" t="s">
        <v>308</v>
      </c>
      <c r="AI18" s="4" t="s">
        <v>166</v>
      </c>
      <c r="AJ18" s="4" t="s">
        <v>309</v>
      </c>
      <c r="AK18" s="4" t="s">
        <v>310</v>
      </c>
      <c r="AL18" s="4"/>
      <c r="AM18" s="4" t="s">
        <v>311</v>
      </c>
      <c r="AN18" s="4" t="s">
        <v>75</v>
      </c>
      <c r="AO18" s="4" t="s">
        <v>312</v>
      </c>
      <c r="AP18" s="11" t="s">
        <v>313</v>
      </c>
      <c r="AQ18" s="13" t="s">
        <v>78</v>
      </c>
    </row>
    <row r="19" spans="1:43" ht="77.25" customHeight="1">
      <c r="A19" s="2">
        <v>2002623</v>
      </c>
      <c r="B19" s="4" t="s">
        <v>48</v>
      </c>
      <c r="C19" s="4" t="s">
        <v>314</v>
      </c>
      <c r="D19" s="4" t="s">
        <v>50</v>
      </c>
      <c r="E19" s="6">
        <v>3865095</v>
      </c>
      <c r="F19" s="6">
        <v>26169</v>
      </c>
      <c r="G19" s="6">
        <v>0</v>
      </c>
      <c r="H19" s="5" t="s">
        <v>51</v>
      </c>
      <c r="I19" s="4" t="s">
        <v>315</v>
      </c>
      <c r="J19" s="4" t="s">
        <v>316</v>
      </c>
      <c r="K19" s="4" t="s">
        <v>54</v>
      </c>
      <c r="L19" s="4" t="s">
        <v>55</v>
      </c>
      <c r="M19" s="4" t="s">
        <v>317</v>
      </c>
      <c r="N19" s="4" t="s">
        <v>57</v>
      </c>
      <c r="O19" s="4" t="s">
        <v>58</v>
      </c>
      <c r="P19" s="4" t="s">
        <v>59</v>
      </c>
      <c r="Q19" s="5" t="s">
        <v>60</v>
      </c>
      <c r="R19" s="4" t="s">
        <v>61</v>
      </c>
      <c r="S19" s="4" t="s">
        <v>3</v>
      </c>
      <c r="T19" s="4" t="s">
        <v>318</v>
      </c>
      <c r="U19" s="4" t="s">
        <v>319</v>
      </c>
      <c r="V19" s="6">
        <v>3865095</v>
      </c>
      <c r="W19" s="6">
        <v>0</v>
      </c>
      <c r="X19" s="6">
        <v>3865095</v>
      </c>
      <c r="Y19" s="6">
        <v>0</v>
      </c>
      <c r="Z19" s="6">
        <f t="shared" si="0"/>
        <v>3865095</v>
      </c>
      <c r="AA19" s="4" t="s">
        <v>64</v>
      </c>
      <c r="AB19" s="4" t="s">
        <v>65</v>
      </c>
      <c r="AC19" s="4" t="s">
        <v>87</v>
      </c>
      <c r="AD19" s="4" t="s">
        <v>320</v>
      </c>
      <c r="AE19" s="4" t="s">
        <v>321</v>
      </c>
      <c r="AF19" s="4" t="s">
        <v>322</v>
      </c>
      <c r="AG19" s="4" t="s">
        <v>323</v>
      </c>
      <c r="AH19" s="4" t="s">
        <v>324</v>
      </c>
      <c r="AI19" s="4" t="s">
        <v>166</v>
      </c>
      <c r="AJ19" s="4" t="s">
        <v>325</v>
      </c>
      <c r="AK19" s="4" t="s">
        <v>326</v>
      </c>
      <c r="AL19" s="4"/>
      <c r="AM19" s="4" t="s">
        <v>327</v>
      </c>
      <c r="AN19" s="4" t="s">
        <v>75</v>
      </c>
      <c r="AO19" s="4" t="s">
        <v>328</v>
      </c>
      <c r="AP19" s="11" t="s">
        <v>329</v>
      </c>
      <c r="AQ19" s="13" t="s">
        <v>78</v>
      </c>
    </row>
    <row r="20" spans="1:43" ht="77.25" customHeight="1">
      <c r="A20" s="2">
        <v>2002723</v>
      </c>
      <c r="B20" s="4" t="s">
        <v>48</v>
      </c>
      <c r="C20" s="4" t="s">
        <v>300</v>
      </c>
      <c r="D20" s="4" t="s">
        <v>50</v>
      </c>
      <c r="E20" s="6">
        <v>1661064</v>
      </c>
      <c r="F20" s="6">
        <v>0</v>
      </c>
      <c r="G20" s="6">
        <v>0</v>
      </c>
      <c r="H20" s="5" t="s">
        <v>51</v>
      </c>
      <c r="I20" s="4" t="s">
        <v>330</v>
      </c>
      <c r="J20" s="4" t="s">
        <v>331</v>
      </c>
      <c r="K20" s="4" t="s">
        <v>54</v>
      </c>
      <c r="L20" s="4" t="s">
        <v>55</v>
      </c>
      <c r="M20" s="4" t="s">
        <v>332</v>
      </c>
      <c r="N20" s="4" t="s">
        <v>57</v>
      </c>
      <c r="O20" s="4" t="s">
        <v>157</v>
      </c>
      <c r="P20" s="4" t="s">
        <v>158</v>
      </c>
      <c r="Q20" s="5" t="s">
        <v>60</v>
      </c>
      <c r="R20" s="4" t="s">
        <v>61</v>
      </c>
      <c r="S20" s="4" t="s">
        <v>4</v>
      </c>
      <c r="T20" s="4" t="s">
        <v>126</v>
      </c>
      <c r="U20" s="4" t="s">
        <v>127</v>
      </c>
      <c r="V20" s="6">
        <v>1661064</v>
      </c>
      <c r="W20" s="6">
        <v>0</v>
      </c>
      <c r="X20" s="6">
        <v>1661064</v>
      </c>
      <c r="Y20" s="6">
        <v>0</v>
      </c>
      <c r="Z20" s="6">
        <f t="shared" si="0"/>
        <v>1661064</v>
      </c>
      <c r="AA20" s="4" t="s">
        <v>64</v>
      </c>
      <c r="AB20" s="4" t="s">
        <v>65</v>
      </c>
      <c r="AC20" s="4" t="s">
        <v>66</v>
      </c>
      <c r="AD20" s="4" t="s">
        <v>333</v>
      </c>
      <c r="AE20" s="4" t="s">
        <v>334</v>
      </c>
      <c r="AF20" s="4" t="s">
        <v>335</v>
      </c>
      <c r="AG20" s="4" t="s">
        <v>336</v>
      </c>
      <c r="AH20" s="4" t="s">
        <v>337</v>
      </c>
      <c r="AI20" s="4" t="s">
        <v>166</v>
      </c>
      <c r="AJ20" s="4" t="s">
        <v>338</v>
      </c>
      <c r="AK20" s="4" t="s">
        <v>339</v>
      </c>
      <c r="AL20" s="4"/>
      <c r="AM20" s="4" t="s">
        <v>340</v>
      </c>
      <c r="AN20" s="4" t="s">
        <v>75</v>
      </c>
      <c r="AO20" s="4" t="s">
        <v>341</v>
      </c>
      <c r="AP20" s="11" t="s">
        <v>342</v>
      </c>
      <c r="AQ20" s="13" t="s">
        <v>78</v>
      </c>
    </row>
    <row r="21" spans="1:43" ht="77.25" customHeight="1">
      <c r="A21" s="2">
        <v>2002823</v>
      </c>
      <c r="B21" s="4" t="s">
        <v>48</v>
      </c>
      <c r="C21" s="4" t="s">
        <v>300</v>
      </c>
      <c r="D21" s="4" t="s">
        <v>50</v>
      </c>
      <c r="E21" s="6">
        <v>5153460</v>
      </c>
      <c r="F21" s="6">
        <v>34893</v>
      </c>
      <c r="G21" s="6">
        <v>0</v>
      </c>
      <c r="H21" s="5" t="s">
        <v>51</v>
      </c>
      <c r="I21" s="4" t="s">
        <v>343</v>
      </c>
      <c r="J21" s="4" t="s">
        <v>344</v>
      </c>
      <c r="K21" s="4" t="s">
        <v>54</v>
      </c>
      <c r="L21" s="4" t="s">
        <v>55</v>
      </c>
      <c r="M21" s="4" t="s">
        <v>345</v>
      </c>
      <c r="N21" s="4" t="s">
        <v>57</v>
      </c>
      <c r="O21" s="4" t="s">
        <v>346</v>
      </c>
      <c r="P21" s="4" t="s">
        <v>347</v>
      </c>
      <c r="Q21" s="5" t="s">
        <v>60</v>
      </c>
      <c r="R21" s="4" t="s">
        <v>61</v>
      </c>
      <c r="S21" s="4" t="s">
        <v>4</v>
      </c>
      <c r="T21" s="4" t="s">
        <v>85</v>
      </c>
      <c r="U21" s="4" t="s">
        <v>86</v>
      </c>
      <c r="V21" s="6">
        <v>5153460</v>
      </c>
      <c r="W21" s="6">
        <v>0</v>
      </c>
      <c r="X21" s="6">
        <v>5153460</v>
      </c>
      <c r="Y21" s="6">
        <v>0</v>
      </c>
      <c r="Z21" s="6">
        <f t="shared" si="0"/>
        <v>5153460</v>
      </c>
      <c r="AA21" s="4" t="s">
        <v>64</v>
      </c>
      <c r="AB21" s="4" t="s">
        <v>65</v>
      </c>
      <c r="AC21" s="4" t="s">
        <v>87</v>
      </c>
      <c r="AD21" s="4" t="s">
        <v>348</v>
      </c>
      <c r="AE21" s="4" t="s">
        <v>349</v>
      </c>
      <c r="AF21" s="4" t="s">
        <v>350</v>
      </c>
      <c r="AG21" s="4" t="s">
        <v>351</v>
      </c>
      <c r="AH21" s="4" t="s">
        <v>352</v>
      </c>
      <c r="AI21" s="4" t="s">
        <v>133</v>
      </c>
      <c r="AJ21" s="4" t="s">
        <v>353</v>
      </c>
      <c r="AK21" s="4" t="s">
        <v>354</v>
      </c>
      <c r="AL21" s="4"/>
      <c r="AM21" s="4" t="s">
        <v>355</v>
      </c>
      <c r="AN21" s="4" t="s">
        <v>75</v>
      </c>
      <c r="AO21" s="4" t="s">
        <v>356</v>
      </c>
      <c r="AP21" s="11" t="s">
        <v>357</v>
      </c>
      <c r="AQ21" s="13" t="s">
        <v>78</v>
      </c>
    </row>
    <row r="22" spans="1:43" ht="77.25" customHeight="1">
      <c r="A22" s="2">
        <v>2002923</v>
      </c>
      <c r="B22" s="4" t="s">
        <v>48</v>
      </c>
      <c r="C22" s="4" t="s">
        <v>314</v>
      </c>
      <c r="D22" s="4" t="s">
        <v>50</v>
      </c>
      <c r="E22" s="6">
        <v>2833920</v>
      </c>
      <c r="F22" s="6">
        <v>24123</v>
      </c>
      <c r="G22" s="6">
        <v>0</v>
      </c>
      <c r="H22" s="5" t="s">
        <v>51</v>
      </c>
      <c r="I22" s="4" t="s">
        <v>214</v>
      </c>
      <c r="J22" s="4" t="s">
        <v>215</v>
      </c>
      <c r="K22" s="4" t="s">
        <v>54</v>
      </c>
      <c r="L22" s="4" t="s">
        <v>55</v>
      </c>
      <c r="M22" s="4" t="s">
        <v>216</v>
      </c>
      <c r="N22" s="4" t="s">
        <v>57</v>
      </c>
      <c r="O22" s="4" t="s">
        <v>124</v>
      </c>
      <c r="P22" s="4" t="s">
        <v>125</v>
      </c>
      <c r="Q22" s="5" t="s">
        <v>60</v>
      </c>
      <c r="R22" s="4" t="s">
        <v>61</v>
      </c>
      <c r="S22" s="4" t="s">
        <v>3</v>
      </c>
      <c r="T22" s="4" t="s">
        <v>217</v>
      </c>
      <c r="U22" s="4" t="s">
        <v>218</v>
      </c>
      <c r="V22" s="6">
        <v>2833920</v>
      </c>
      <c r="W22" s="6">
        <v>0</v>
      </c>
      <c r="X22" s="6">
        <v>2833920</v>
      </c>
      <c r="Y22" s="6">
        <v>0</v>
      </c>
      <c r="Z22" s="6">
        <f t="shared" si="0"/>
        <v>2833920</v>
      </c>
      <c r="AA22" s="4" t="s">
        <v>64</v>
      </c>
      <c r="AB22" s="4" t="s">
        <v>65</v>
      </c>
      <c r="AC22" s="4" t="s">
        <v>87</v>
      </c>
      <c r="AD22" s="4" t="s">
        <v>358</v>
      </c>
      <c r="AE22" s="4" t="s">
        <v>220</v>
      </c>
      <c r="AF22" s="4" t="s">
        <v>221</v>
      </c>
      <c r="AG22" s="4" t="s">
        <v>222</v>
      </c>
      <c r="AH22" s="4" t="s">
        <v>359</v>
      </c>
      <c r="AI22" s="4" t="s">
        <v>166</v>
      </c>
      <c r="AJ22" s="4" t="s">
        <v>360</v>
      </c>
      <c r="AK22" s="4" t="s">
        <v>361</v>
      </c>
      <c r="AL22" s="4"/>
      <c r="AM22" s="4" t="s">
        <v>226</v>
      </c>
      <c r="AN22" s="4" t="s">
        <v>75</v>
      </c>
      <c r="AO22" s="4" t="s">
        <v>227</v>
      </c>
      <c r="AP22" s="11" t="s">
        <v>228</v>
      </c>
      <c r="AQ22" s="13" t="s">
        <v>78</v>
      </c>
    </row>
    <row r="23" spans="1:43" ht="77.25" customHeight="1">
      <c r="A23" s="2">
        <v>2003023</v>
      </c>
      <c r="B23" s="4" t="s">
        <v>48</v>
      </c>
      <c r="C23" s="4" t="s">
        <v>362</v>
      </c>
      <c r="D23" s="4" t="s">
        <v>50</v>
      </c>
      <c r="E23" s="6">
        <v>8218753</v>
      </c>
      <c r="F23" s="6">
        <v>183697</v>
      </c>
      <c r="G23" s="6">
        <v>0</v>
      </c>
      <c r="H23" s="5" t="s">
        <v>51</v>
      </c>
      <c r="I23" s="4" t="s">
        <v>363</v>
      </c>
      <c r="J23" s="4" t="s">
        <v>364</v>
      </c>
      <c r="K23" s="4" t="s">
        <v>54</v>
      </c>
      <c r="L23" s="4" t="s">
        <v>55</v>
      </c>
      <c r="M23" s="4" t="s">
        <v>365</v>
      </c>
      <c r="N23" s="4" t="s">
        <v>57</v>
      </c>
      <c r="O23" s="4" t="s">
        <v>124</v>
      </c>
      <c r="P23" s="4" t="s">
        <v>125</v>
      </c>
      <c r="Q23" s="5" t="s">
        <v>60</v>
      </c>
      <c r="R23" s="4" t="s">
        <v>61</v>
      </c>
      <c r="S23" s="4" t="s">
        <v>4</v>
      </c>
      <c r="T23" s="4" t="s">
        <v>366</v>
      </c>
      <c r="U23" s="4" t="s">
        <v>367</v>
      </c>
      <c r="V23" s="6">
        <v>8218753</v>
      </c>
      <c r="W23" s="6">
        <v>0</v>
      </c>
      <c r="X23" s="6">
        <v>8218753</v>
      </c>
      <c r="Y23" s="6">
        <v>0</v>
      </c>
      <c r="Z23" s="6">
        <f t="shared" si="0"/>
        <v>8218753</v>
      </c>
      <c r="AA23" s="4" t="s">
        <v>64</v>
      </c>
      <c r="AB23" s="4" t="s">
        <v>65</v>
      </c>
      <c r="AC23" s="4" t="s">
        <v>87</v>
      </c>
      <c r="AD23" s="4" t="s">
        <v>368</v>
      </c>
      <c r="AE23" s="4" t="s">
        <v>369</v>
      </c>
      <c r="AF23" s="4" t="s">
        <v>370</v>
      </c>
      <c r="AG23" s="4" t="s">
        <v>371</v>
      </c>
      <c r="AH23" s="4" t="s">
        <v>372</v>
      </c>
      <c r="AI23" s="4" t="s">
        <v>166</v>
      </c>
      <c r="AJ23" s="4" t="s">
        <v>373</v>
      </c>
      <c r="AK23" s="4" t="s">
        <v>374</v>
      </c>
      <c r="AL23" s="4"/>
      <c r="AM23" s="4" t="s">
        <v>375</v>
      </c>
      <c r="AN23" s="4" t="s">
        <v>75</v>
      </c>
      <c r="AO23" s="4" t="s">
        <v>376</v>
      </c>
      <c r="AP23" s="11" t="s">
        <v>377</v>
      </c>
      <c r="AQ23" s="13" t="s">
        <v>78</v>
      </c>
    </row>
    <row r="24" spans="1:43" ht="77.25" customHeight="1">
      <c r="A24" s="2">
        <v>2003123</v>
      </c>
      <c r="B24" s="4" t="s">
        <v>48</v>
      </c>
      <c r="C24" s="4" t="s">
        <v>362</v>
      </c>
      <c r="D24" s="4" t="s">
        <v>50</v>
      </c>
      <c r="E24" s="6">
        <v>5153460</v>
      </c>
      <c r="F24" s="6">
        <v>34893</v>
      </c>
      <c r="G24" s="6">
        <v>0</v>
      </c>
      <c r="H24" s="5" t="s">
        <v>51</v>
      </c>
      <c r="I24" s="4" t="s">
        <v>378</v>
      </c>
      <c r="J24" s="4" t="s">
        <v>379</v>
      </c>
      <c r="K24" s="4" t="s">
        <v>54</v>
      </c>
      <c r="L24" s="4" t="s">
        <v>55</v>
      </c>
      <c r="M24" s="4" t="s">
        <v>380</v>
      </c>
      <c r="N24" s="4" t="s">
        <v>57</v>
      </c>
      <c r="O24" s="4" t="s">
        <v>83</v>
      </c>
      <c r="P24" s="4" t="s">
        <v>84</v>
      </c>
      <c r="Q24" s="5" t="s">
        <v>60</v>
      </c>
      <c r="R24" s="4" t="s">
        <v>61</v>
      </c>
      <c r="S24" s="4" t="s">
        <v>4</v>
      </c>
      <c r="T24" s="4" t="s">
        <v>85</v>
      </c>
      <c r="U24" s="4" t="s">
        <v>86</v>
      </c>
      <c r="V24" s="6">
        <v>5153460</v>
      </c>
      <c r="W24" s="6">
        <v>0</v>
      </c>
      <c r="X24" s="6">
        <v>5153460</v>
      </c>
      <c r="Y24" s="6">
        <v>0</v>
      </c>
      <c r="Z24" s="6">
        <f t="shared" si="0"/>
        <v>5153460</v>
      </c>
      <c r="AA24" s="4" t="s">
        <v>64</v>
      </c>
      <c r="AB24" s="4" t="s">
        <v>65</v>
      </c>
      <c r="AC24" s="4" t="s">
        <v>87</v>
      </c>
      <c r="AD24" s="4" t="s">
        <v>381</v>
      </c>
      <c r="AE24" s="4" t="s">
        <v>382</v>
      </c>
      <c r="AF24" s="4" t="s">
        <v>383</v>
      </c>
      <c r="AG24" s="4" t="s">
        <v>384</v>
      </c>
      <c r="AH24" s="4" t="s">
        <v>385</v>
      </c>
      <c r="AI24" s="4" t="s">
        <v>133</v>
      </c>
      <c r="AJ24" s="4" t="s">
        <v>386</v>
      </c>
      <c r="AK24" s="4" t="s">
        <v>387</v>
      </c>
      <c r="AL24" s="4"/>
      <c r="AM24" s="4" t="s">
        <v>355</v>
      </c>
      <c r="AN24" s="4" t="s">
        <v>75</v>
      </c>
      <c r="AO24" s="4" t="s">
        <v>388</v>
      </c>
      <c r="AP24" s="11" t="s">
        <v>389</v>
      </c>
      <c r="AQ24" s="13" t="s">
        <v>78</v>
      </c>
    </row>
    <row r="25" spans="1:43" ht="77.25" customHeight="1">
      <c r="A25" s="2">
        <v>2003223</v>
      </c>
      <c r="B25" s="4" t="s">
        <v>48</v>
      </c>
      <c r="C25" s="4" t="s">
        <v>390</v>
      </c>
      <c r="D25" s="4" t="s">
        <v>50</v>
      </c>
      <c r="E25" s="6">
        <v>3681043</v>
      </c>
      <c r="F25" s="6">
        <v>24923</v>
      </c>
      <c r="G25" s="6">
        <v>0</v>
      </c>
      <c r="H25" s="5" t="s">
        <v>51</v>
      </c>
      <c r="I25" s="4" t="s">
        <v>391</v>
      </c>
      <c r="J25" s="4" t="s">
        <v>392</v>
      </c>
      <c r="K25" s="4" t="s">
        <v>54</v>
      </c>
      <c r="L25" s="4" t="s">
        <v>55</v>
      </c>
      <c r="M25" s="4" t="s">
        <v>393</v>
      </c>
      <c r="N25" s="4" t="s">
        <v>57</v>
      </c>
      <c r="O25" s="4" t="s">
        <v>157</v>
      </c>
      <c r="P25" s="4" t="s">
        <v>158</v>
      </c>
      <c r="Q25" s="5" t="s">
        <v>60</v>
      </c>
      <c r="R25" s="4" t="s">
        <v>61</v>
      </c>
      <c r="S25" s="4" t="s">
        <v>4</v>
      </c>
      <c r="T25" s="4" t="s">
        <v>85</v>
      </c>
      <c r="U25" s="4" t="s">
        <v>86</v>
      </c>
      <c r="V25" s="6">
        <v>3681043</v>
      </c>
      <c r="W25" s="6">
        <v>0</v>
      </c>
      <c r="X25" s="6">
        <v>3681043</v>
      </c>
      <c r="Y25" s="6">
        <v>0</v>
      </c>
      <c r="Z25" s="6">
        <f t="shared" si="0"/>
        <v>3681043</v>
      </c>
      <c r="AA25" s="4" t="s">
        <v>64</v>
      </c>
      <c r="AB25" s="4" t="s">
        <v>65</v>
      </c>
      <c r="AC25" s="4" t="s">
        <v>87</v>
      </c>
      <c r="AD25" s="4" t="s">
        <v>394</v>
      </c>
      <c r="AE25" s="4" t="s">
        <v>395</v>
      </c>
      <c r="AF25" s="4" t="s">
        <v>396</v>
      </c>
      <c r="AG25" s="4" t="s">
        <v>397</v>
      </c>
      <c r="AH25" s="4" t="s">
        <v>398</v>
      </c>
      <c r="AI25" s="4" t="s">
        <v>166</v>
      </c>
      <c r="AJ25" s="4" t="s">
        <v>399</v>
      </c>
      <c r="AK25" s="4" t="s">
        <v>400</v>
      </c>
      <c r="AL25" s="4"/>
      <c r="AM25" s="4" t="s">
        <v>136</v>
      </c>
      <c r="AN25" s="4" t="s">
        <v>75</v>
      </c>
      <c r="AO25" s="4" t="s">
        <v>401</v>
      </c>
      <c r="AP25" s="11" t="s">
        <v>402</v>
      </c>
      <c r="AQ25" s="13" t="s">
        <v>78</v>
      </c>
    </row>
    <row r="26" spans="1:43" ht="77.25" customHeight="1">
      <c r="A26" s="2">
        <v>2003323</v>
      </c>
      <c r="B26" s="4" t="s">
        <v>48</v>
      </c>
      <c r="C26" s="4" t="s">
        <v>390</v>
      </c>
      <c r="D26" s="4" t="s">
        <v>50</v>
      </c>
      <c r="E26" s="6">
        <v>5153460</v>
      </c>
      <c r="F26" s="6">
        <v>34893</v>
      </c>
      <c r="G26" s="6">
        <v>0</v>
      </c>
      <c r="H26" s="5" t="s">
        <v>51</v>
      </c>
      <c r="I26" s="4" t="s">
        <v>403</v>
      </c>
      <c r="J26" s="4" t="s">
        <v>404</v>
      </c>
      <c r="K26" s="4" t="s">
        <v>54</v>
      </c>
      <c r="L26" s="4" t="s">
        <v>55</v>
      </c>
      <c r="M26" s="4" t="s">
        <v>405</v>
      </c>
      <c r="N26" s="4" t="s">
        <v>57</v>
      </c>
      <c r="O26" s="4" t="s">
        <v>124</v>
      </c>
      <c r="P26" s="4" t="s">
        <v>125</v>
      </c>
      <c r="Q26" s="5" t="s">
        <v>60</v>
      </c>
      <c r="R26" s="4" t="s">
        <v>61</v>
      </c>
      <c r="S26" s="4" t="s">
        <v>4</v>
      </c>
      <c r="T26" s="4" t="s">
        <v>85</v>
      </c>
      <c r="U26" s="4" t="s">
        <v>86</v>
      </c>
      <c r="V26" s="6">
        <v>5153460</v>
      </c>
      <c r="W26" s="6">
        <v>0</v>
      </c>
      <c r="X26" s="6">
        <v>5153460</v>
      </c>
      <c r="Y26" s="6">
        <v>0</v>
      </c>
      <c r="Z26" s="6">
        <f t="shared" si="0"/>
        <v>5153460</v>
      </c>
      <c r="AA26" s="4" t="s">
        <v>64</v>
      </c>
      <c r="AB26" s="4" t="s">
        <v>65</v>
      </c>
      <c r="AC26" s="4" t="s">
        <v>87</v>
      </c>
      <c r="AD26" s="4" t="s">
        <v>406</v>
      </c>
      <c r="AE26" s="4" t="s">
        <v>407</v>
      </c>
      <c r="AF26" s="4" t="s">
        <v>408</v>
      </c>
      <c r="AG26" s="4" t="s">
        <v>409</v>
      </c>
      <c r="AH26" s="4" t="s">
        <v>410</v>
      </c>
      <c r="AI26" s="4" t="s">
        <v>133</v>
      </c>
      <c r="AJ26" s="4" t="s">
        <v>411</v>
      </c>
      <c r="AK26" s="4" t="s">
        <v>412</v>
      </c>
      <c r="AL26" s="4"/>
      <c r="AM26" s="4" t="s">
        <v>355</v>
      </c>
      <c r="AN26" s="4" t="s">
        <v>75</v>
      </c>
      <c r="AO26" s="4" t="s">
        <v>413</v>
      </c>
      <c r="AP26" s="11" t="s">
        <v>414</v>
      </c>
      <c r="AQ26" s="13" t="s">
        <v>78</v>
      </c>
    </row>
    <row r="27" spans="1:43" ht="77.25" customHeight="1">
      <c r="A27" s="2">
        <v>2003423</v>
      </c>
      <c r="B27" s="4" t="s">
        <v>48</v>
      </c>
      <c r="C27" s="4" t="s">
        <v>415</v>
      </c>
      <c r="D27" s="4" t="s">
        <v>50</v>
      </c>
      <c r="E27" s="6">
        <v>2768440</v>
      </c>
      <c r="F27" s="6">
        <v>23694</v>
      </c>
      <c r="G27" s="6">
        <v>0</v>
      </c>
      <c r="H27" s="5" t="s">
        <v>51</v>
      </c>
      <c r="I27" s="4" t="s">
        <v>416</v>
      </c>
      <c r="J27" s="4" t="s">
        <v>417</v>
      </c>
      <c r="K27" s="4" t="s">
        <v>54</v>
      </c>
      <c r="L27" s="4" t="s">
        <v>55</v>
      </c>
      <c r="M27" s="4" t="s">
        <v>418</v>
      </c>
      <c r="N27" s="4" t="s">
        <v>57</v>
      </c>
      <c r="O27" s="4" t="s">
        <v>83</v>
      </c>
      <c r="P27" s="4" t="s">
        <v>84</v>
      </c>
      <c r="Q27" s="5" t="s">
        <v>60</v>
      </c>
      <c r="R27" s="4" t="s">
        <v>61</v>
      </c>
      <c r="S27" s="4" t="s">
        <v>4</v>
      </c>
      <c r="T27" s="4" t="s">
        <v>126</v>
      </c>
      <c r="U27" s="4" t="s">
        <v>127</v>
      </c>
      <c r="V27" s="6">
        <v>2768440</v>
      </c>
      <c r="W27" s="6">
        <v>0</v>
      </c>
      <c r="X27" s="6">
        <v>2768440</v>
      </c>
      <c r="Y27" s="6">
        <v>0</v>
      </c>
      <c r="Z27" s="6">
        <f t="shared" si="0"/>
        <v>2768440</v>
      </c>
      <c r="AA27" s="4" t="s">
        <v>64</v>
      </c>
      <c r="AB27" s="4" t="s">
        <v>65</v>
      </c>
      <c r="AC27" s="4" t="s">
        <v>66</v>
      </c>
      <c r="AD27" s="4" t="s">
        <v>419</v>
      </c>
      <c r="AE27" s="4" t="s">
        <v>420</v>
      </c>
      <c r="AF27" s="4" t="s">
        <v>421</v>
      </c>
      <c r="AG27" s="4" t="s">
        <v>422</v>
      </c>
      <c r="AH27" s="4" t="s">
        <v>423</v>
      </c>
      <c r="AI27" s="4" t="s">
        <v>166</v>
      </c>
      <c r="AJ27" s="4" t="s">
        <v>424</v>
      </c>
      <c r="AK27" s="4" t="s">
        <v>425</v>
      </c>
      <c r="AL27" s="4"/>
      <c r="AM27" s="4" t="s">
        <v>226</v>
      </c>
      <c r="AN27" s="4" t="s">
        <v>75</v>
      </c>
      <c r="AO27" s="4" t="s">
        <v>426</v>
      </c>
      <c r="AP27" s="11" t="s">
        <v>427</v>
      </c>
      <c r="AQ27" s="13" t="s">
        <v>78</v>
      </c>
    </row>
    <row r="28" spans="1:43" ht="77.25" customHeight="1">
      <c r="A28" s="2">
        <v>2003523</v>
      </c>
      <c r="B28" s="4" t="s">
        <v>48</v>
      </c>
      <c r="C28" s="4" t="s">
        <v>428</v>
      </c>
      <c r="D28" s="4" t="s">
        <v>50</v>
      </c>
      <c r="E28" s="6">
        <v>5543475.5999999996</v>
      </c>
      <c r="F28" s="6">
        <v>42433</v>
      </c>
      <c r="G28" s="6">
        <v>0</v>
      </c>
      <c r="H28" s="5" t="s">
        <v>51</v>
      </c>
      <c r="I28" s="4" t="s">
        <v>429</v>
      </c>
      <c r="J28" s="4" t="s">
        <v>430</v>
      </c>
      <c r="K28" s="4" t="s">
        <v>54</v>
      </c>
      <c r="L28" s="4" t="s">
        <v>55</v>
      </c>
      <c r="M28" s="4" t="s">
        <v>431</v>
      </c>
      <c r="N28" s="4" t="s">
        <v>57</v>
      </c>
      <c r="O28" s="4" t="s">
        <v>83</v>
      </c>
      <c r="P28" s="4" t="s">
        <v>84</v>
      </c>
      <c r="Q28" s="5" t="s">
        <v>60</v>
      </c>
      <c r="R28" s="4" t="s">
        <v>61</v>
      </c>
      <c r="S28" s="4" t="s">
        <v>4</v>
      </c>
      <c r="T28" s="4" t="s">
        <v>366</v>
      </c>
      <c r="U28" s="4" t="s">
        <v>367</v>
      </c>
      <c r="V28" s="6">
        <v>5543475.5999999996</v>
      </c>
      <c r="W28" s="6">
        <v>0</v>
      </c>
      <c r="X28" s="6">
        <v>5543475.5999999996</v>
      </c>
      <c r="Y28" s="6">
        <v>0</v>
      </c>
      <c r="Z28" s="6">
        <f t="shared" si="0"/>
        <v>5543475.5999999996</v>
      </c>
      <c r="AA28" s="4" t="s">
        <v>64</v>
      </c>
      <c r="AB28" s="4" t="s">
        <v>65</v>
      </c>
      <c r="AC28" s="4" t="s">
        <v>87</v>
      </c>
      <c r="AD28" s="4" t="s">
        <v>432</v>
      </c>
      <c r="AE28" s="4" t="s">
        <v>433</v>
      </c>
      <c r="AF28" s="4" t="s">
        <v>434</v>
      </c>
      <c r="AG28" s="4" t="s">
        <v>435</v>
      </c>
      <c r="AH28" s="4" t="s">
        <v>436</v>
      </c>
      <c r="AI28" s="4" t="s">
        <v>166</v>
      </c>
      <c r="AJ28" s="4" t="s">
        <v>437</v>
      </c>
      <c r="AK28" s="4" t="s">
        <v>438</v>
      </c>
      <c r="AL28" s="4"/>
      <c r="AM28" s="4" t="s">
        <v>439</v>
      </c>
      <c r="AN28" s="4" t="s">
        <v>75</v>
      </c>
      <c r="AO28" s="4" t="s">
        <v>440</v>
      </c>
      <c r="AP28" s="11" t="s">
        <v>441</v>
      </c>
      <c r="AQ28" s="13" t="s">
        <v>78</v>
      </c>
    </row>
    <row r="29" spans="1:43" ht="77.25" customHeight="1">
      <c r="A29" s="2">
        <v>2003623</v>
      </c>
      <c r="B29" s="4" t="s">
        <v>48</v>
      </c>
      <c r="C29" s="4" t="s">
        <v>442</v>
      </c>
      <c r="D29" s="4" t="s">
        <v>50</v>
      </c>
      <c r="E29" s="6">
        <v>2436227.2000000002</v>
      </c>
      <c r="F29" s="6">
        <v>21585</v>
      </c>
      <c r="G29" s="6">
        <v>0</v>
      </c>
      <c r="H29" s="5" t="s">
        <v>51</v>
      </c>
      <c r="I29" s="4" t="s">
        <v>443</v>
      </c>
      <c r="J29" s="4" t="s">
        <v>444</v>
      </c>
      <c r="K29" s="4" t="s">
        <v>54</v>
      </c>
      <c r="L29" s="4" t="s">
        <v>55</v>
      </c>
      <c r="M29" s="4" t="s">
        <v>445</v>
      </c>
      <c r="N29" s="4" t="s">
        <v>57</v>
      </c>
      <c r="O29" s="4" t="s">
        <v>83</v>
      </c>
      <c r="P29" s="4" t="s">
        <v>84</v>
      </c>
      <c r="Q29" s="5" t="s">
        <v>60</v>
      </c>
      <c r="R29" s="4" t="s">
        <v>61</v>
      </c>
      <c r="S29" s="4" t="s">
        <v>4</v>
      </c>
      <c r="T29" s="4" t="s">
        <v>126</v>
      </c>
      <c r="U29" s="4" t="s">
        <v>127</v>
      </c>
      <c r="V29" s="6">
        <v>2436227.2000000002</v>
      </c>
      <c r="W29" s="6">
        <v>0</v>
      </c>
      <c r="X29" s="6">
        <v>2436227.2000000002</v>
      </c>
      <c r="Y29" s="6">
        <v>0</v>
      </c>
      <c r="Z29" s="6">
        <f t="shared" si="0"/>
        <v>2436227.2000000002</v>
      </c>
      <c r="AA29" s="4" t="s">
        <v>64</v>
      </c>
      <c r="AB29" s="4" t="s">
        <v>65</v>
      </c>
      <c r="AC29" s="4" t="s">
        <v>66</v>
      </c>
      <c r="AD29" s="4" t="s">
        <v>446</v>
      </c>
      <c r="AE29" s="4" t="s">
        <v>447</v>
      </c>
      <c r="AF29" s="4" t="s">
        <v>448</v>
      </c>
      <c r="AG29" s="4" t="s">
        <v>449</v>
      </c>
      <c r="AH29" s="4" t="s">
        <v>450</v>
      </c>
      <c r="AI29" s="4" t="s">
        <v>166</v>
      </c>
      <c r="AJ29" s="4" t="s">
        <v>165</v>
      </c>
      <c r="AK29" s="4" t="s">
        <v>451</v>
      </c>
      <c r="AL29" s="4"/>
      <c r="AM29" s="4" t="s">
        <v>452</v>
      </c>
      <c r="AN29" s="4" t="s">
        <v>75</v>
      </c>
      <c r="AO29" s="4" t="s">
        <v>453</v>
      </c>
      <c r="AP29" s="11" t="s">
        <v>454</v>
      </c>
      <c r="AQ29" s="13" t="s">
        <v>78</v>
      </c>
    </row>
    <row r="30" spans="1:43" ht="77.25" customHeight="1">
      <c r="A30" s="2">
        <v>2003723</v>
      </c>
      <c r="B30" s="4" t="s">
        <v>48</v>
      </c>
      <c r="C30" s="4" t="s">
        <v>442</v>
      </c>
      <c r="D30" s="4" t="s">
        <v>50</v>
      </c>
      <c r="E30" s="6">
        <v>5153460</v>
      </c>
      <c r="F30" s="6">
        <v>34893</v>
      </c>
      <c r="G30" s="6">
        <v>0</v>
      </c>
      <c r="H30" s="5" t="s">
        <v>51</v>
      </c>
      <c r="I30" s="4" t="s">
        <v>455</v>
      </c>
      <c r="J30" s="4" t="s">
        <v>456</v>
      </c>
      <c r="K30" s="4" t="s">
        <v>54</v>
      </c>
      <c r="L30" s="4" t="s">
        <v>55</v>
      </c>
      <c r="M30" s="4" t="s">
        <v>457</v>
      </c>
      <c r="N30" s="4" t="s">
        <v>57</v>
      </c>
      <c r="O30" s="4" t="s">
        <v>157</v>
      </c>
      <c r="P30" s="4" t="s">
        <v>158</v>
      </c>
      <c r="Q30" s="5" t="s">
        <v>60</v>
      </c>
      <c r="R30" s="4" t="s">
        <v>61</v>
      </c>
      <c r="S30" s="4" t="s">
        <v>4</v>
      </c>
      <c r="T30" s="4" t="s">
        <v>85</v>
      </c>
      <c r="U30" s="4" t="s">
        <v>86</v>
      </c>
      <c r="V30" s="6">
        <v>5153460</v>
      </c>
      <c r="W30" s="6">
        <v>0</v>
      </c>
      <c r="X30" s="6">
        <v>5153460</v>
      </c>
      <c r="Y30" s="6">
        <v>0</v>
      </c>
      <c r="Z30" s="6">
        <f t="shared" si="0"/>
        <v>5153460</v>
      </c>
      <c r="AA30" s="4" t="s">
        <v>64</v>
      </c>
      <c r="AB30" s="4" t="s">
        <v>65</v>
      </c>
      <c r="AC30" s="4" t="s">
        <v>87</v>
      </c>
      <c r="AD30" s="4" t="s">
        <v>458</v>
      </c>
      <c r="AE30" s="4" t="s">
        <v>459</v>
      </c>
      <c r="AF30" s="4" t="s">
        <v>460</v>
      </c>
      <c r="AG30" s="4" t="s">
        <v>461</v>
      </c>
      <c r="AH30" s="4" t="s">
        <v>462</v>
      </c>
      <c r="AI30" s="4" t="s">
        <v>133</v>
      </c>
      <c r="AJ30" s="4" t="s">
        <v>463</v>
      </c>
      <c r="AK30" s="4" t="s">
        <v>464</v>
      </c>
      <c r="AL30" s="4"/>
      <c r="AM30" s="4" t="s">
        <v>355</v>
      </c>
      <c r="AN30" s="4" t="s">
        <v>75</v>
      </c>
      <c r="AO30" s="4" t="s">
        <v>465</v>
      </c>
      <c r="AP30" s="11" t="s">
        <v>466</v>
      </c>
      <c r="AQ30" s="13" t="s">
        <v>78</v>
      </c>
    </row>
    <row r="31" spans="1:43" ht="77.25" customHeight="1">
      <c r="A31" s="2">
        <v>2003823</v>
      </c>
      <c r="B31" s="4" t="s">
        <v>48</v>
      </c>
      <c r="C31" s="4" t="s">
        <v>467</v>
      </c>
      <c r="D31" s="4" t="s">
        <v>50</v>
      </c>
      <c r="E31" s="6">
        <v>1877391</v>
      </c>
      <c r="F31" s="6">
        <v>14991</v>
      </c>
      <c r="G31" s="6">
        <v>0</v>
      </c>
      <c r="H31" s="5" t="s">
        <v>51</v>
      </c>
      <c r="I31" s="4" t="s">
        <v>468</v>
      </c>
      <c r="J31" s="4" t="s">
        <v>469</v>
      </c>
      <c r="K31" s="4" t="s">
        <v>54</v>
      </c>
      <c r="L31" s="4" t="s">
        <v>55</v>
      </c>
      <c r="M31" s="4" t="s">
        <v>470</v>
      </c>
      <c r="N31" s="4" t="s">
        <v>57</v>
      </c>
      <c r="O31" s="4" t="s">
        <v>288</v>
      </c>
      <c r="P31" s="4" t="s">
        <v>289</v>
      </c>
      <c r="Q31" s="5" t="s">
        <v>60</v>
      </c>
      <c r="R31" s="4" t="s">
        <v>61</v>
      </c>
      <c r="S31" s="4" t="s">
        <v>4</v>
      </c>
      <c r="T31" s="4" t="s">
        <v>471</v>
      </c>
      <c r="U31" s="4" t="s">
        <v>472</v>
      </c>
      <c r="V31" s="6">
        <v>1877391</v>
      </c>
      <c r="W31" s="6">
        <v>0</v>
      </c>
      <c r="X31" s="6">
        <v>1877391</v>
      </c>
      <c r="Y31" s="6">
        <v>0</v>
      </c>
      <c r="Z31" s="6">
        <f t="shared" si="0"/>
        <v>1877391</v>
      </c>
      <c r="AA31" s="4" t="s">
        <v>64</v>
      </c>
      <c r="AB31" s="4" t="s">
        <v>65</v>
      </c>
      <c r="AC31" s="4" t="s">
        <v>87</v>
      </c>
      <c r="AD31" s="4" t="s">
        <v>473</v>
      </c>
      <c r="AE31" s="4" t="s">
        <v>474</v>
      </c>
      <c r="AF31" s="4" t="s">
        <v>475</v>
      </c>
      <c r="AG31" s="4" t="s">
        <v>476</v>
      </c>
      <c r="AH31" s="4" t="s">
        <v>195</v>
      </c>
      <c r="AI31" s="4" t="s">
        <v>166</v>
      </c>
      <c r="AJ31" s="4" t="s">
        <v>477</v>
      </c>
      <c r="AK31" s="4" t="s">
        <v>478</v>
      </c>
      <c r="AL31" s="4"/>
      <c r="AM31" s="4" t="s">
        <v>117</v>
      </c>
      <c r="AN31" s="4" t="s">
        <v>75</v>
      </c>
      <c r="AO31" s="4" t="s">
        <v>479</v>
      </c>
      <c r="AP31" s="11" t="s">
        <v>480</v>
      </c>
      <c r="AQ31" s="13" t="s">
        <v>78</v>
      </c>
    </row>
    <row r="32" spans="1:43" ht="77.25" customHeight="1">
      <c r="A32" s="2">
        <v>2003923</v>
      </c>
      <c r="B32" s="4" t="s">
        <v>48</v>
      </c>
      <c r="C32" s="4" t="s">
        <v>467</v>
      </c>
      <c r="D32" s="4" t="s">
        <v>50</v>
      </c>
      <c r="E32" s="6">
        <v>1370057</v>
      </c>
      <c r="F32" s="6">
        <v>11726</v>
      </c>
      <c r="G32" s="6">
        <v>0</v>
      </c>
      <c r="H32" s="5" t="s">
        <v>51</v>
      </c>
      <c r="I32" s="4" t="s">
        <v>481</v>
      </c>
      <c r="J32" s="4" t="s">
        <v>482</v>
      </c>
      <c r="K32" s="4" t="s">
        <v>54</v>
      </c>
      <c r="L32" s="4" t="s">
        <v>55</v>
      </c>
      <c r="M32" s="4" t="s">
        <v>483</v>
      </c>
      <c r="N32" s="4" t="s">
        <v>57</v>
      </c>
      <c r="O32" s="4" t="s">
        <v>83</v>
      </c>
      <c r="P32" s="4" t="s">
        <v>84</v>
      </c>
      <c r="Q32" s="5" t="s">
        <v>60</v>
      </c>
      <c r="R32" s="4" t="s">
        <v>61</v>
      </c>
      <c r="S32" s="4" t="s">
        <v>4</v>
      </c>
      <c r="T32" s="4" t="s">
        <v>126</v>
      </c>
      <c r="U32" s="4" t="s">
        <v>127</v>
      </c>
      <c r="V32" s="6">
        <v>1370057</v>
      </c>
      <c r="W32" s="6">
        <v>0</v>
      </c>
      <c r="X32" s="6">
        <v>1370057</v>
      </c>
      <c r="Y32" s="6">
        <v>0</v>
      </c>
      <c r="Z32" s="6">
        <f t="shared" si="0"/>
        <v>1370057</v>
      </c>
      <c r="AA32" s="4" t="s">
        <v>64</v>
      </c>
      <c r="AB32" s="4" t="s">
        <v>65</v>
      </c>
      <c r="AC32" s="4" t="s">
        <v>66</v>
      </c>
      <c r="AD32" s="4" t="s">
        <v>484</v>
      </c>
      <c r="AE32" s="4" t="s">
        <v>485</v>
      </c>
      <c r="AF32" s="4" t="s">
        <v>486</v>
      </c>
      <c r="AG32" s="4" t="s">
        <v>487</v>
      </c>
      <c r="AH32" s="4" t="s">
        <v>488</v>
      </c>
      <c r="AI32" s="4" t="s">
        <v>166</v>
      </c>
      <c r="AJ32" s="4" t="s">
        <v>489</v>
      </c>
      <c r="AK32" s="4" t="s">
        <v>490</v>
      </c>
      <c r="AL32" s="4"/>
      <c r="AM32" s="4" t="s">
        <v>136</v>
      </c>
      <c r="AN32" s="4" t="s">
        <v>75</v>
      </c>
      <c r="AO32" s="4" t="s">
        <v>491</v>
      </c>
      <c r="AP32" s="11" t="s">
        <v>492</v>
      </c>
      <c r="AQ32" s="13" t="s">
        <v>78</v>
      </c>
    </row>
    <row r="33" spans="1:43" ht="77.25" customHeight="1">
      <c r="A33" s="2">
        <v>2004023</v>
      </c>
      <c r="B33" s="4" t="s">
        <v>48</v>
      </c>
      <c r="C33" s="4" t="s">
        <v>493</v>
      </c>
      <c r="D33" s="4" t="s">
        <v>50</v>
      </c>
      <c r="E33" s="6">
        <v>2325490</v>
      </c>
      <c r="F33" s="6">
        <v>19903</v>
      </c>
      <c r="G33" s="6">
        <v>0</v>
      </c>
      <c r="H33" s="5" t="s">
        <v>51</v>
      </c>
      <c r="I33" s="4" t="s">
        <v>494</v>
      </c>
      <c r="J33" s="4" t="s">
        <v>495</v>
      </c>
      <c r="K33" s="4" t="s">
        <v>54</v>
      </c>
      <c r="L33" s="4" t="s">
        <v>55</v>
      </c>
      <c r="M33" s="4" t="s">
        <v>496</v>
      </c>
      <c r="N33" s="4" t="s">
        <v>57</v>
      </c>
      <c r="O33" s="4" t="s">
        <v>124</v>
      </c>
      <c r="P33" s="4" t="s">
        <v>125</v>
      </c>
      <c r="Q33" s="5" t="s">
        <v>60</v>
      </c>
      <c r="R33" s="4" t="s">
        <v>61</v>
      </c>
      <c r="S33" s="4" t="s">
        <v>4</v>
      </c>
      <c r="T33" s="4" t="s">
        <v>126</v>
      </c>
      <c r="U33" s="4" t="s">
        <v>127</v>
      </c>
      <c r="V33" s="6">
        <v>2325490</v>
      </c>
      <c r="W33" s="6">
        <v>0</v>
      </c>
      <c r="X33" s="6">
        <v>2325490</v>
      </c>
      <c r="Y33" s="6">
        <v>0</v>
      </c>
      <c r="Z33" s="6">
        <f t="shared" si="0"/>
        <v>2325490</v>
      </c>
      <c r="AA33" s="4" t="s">
        <v>64</v>
      </c>
      <c r="AB33" s="4" t="s">
        <v>65</v>
      </c>
      <c r="AC33" s="4" t="s">
        <v>66</v>
      </c>
      <c r="AD33" s="4" t="s">
        <v>497</v>
      </c>
      <c r="AE33" s="4" t="s">
        <v>498</v>
      </c>
      <c r="AF33" s="4" t="s">
        <v>499</v>
      </c>
      <c r="AG33" s="4" t="s">
        <v>500</v>
      </c>
      <c r="AH33" s="4" t="s">
        <v>501</v>
      </c>
      <c r="AI33" s="4" t="s">
        <v>166</v>
      </c>
      <c r="AJ33" s="4" t="s">
        <v>502</v>
      </c>
      <c r="AK33" s="4" t="s">
        <v>503</v>
      </c>
      <c r="AL33" s="4"/>
      <c r="AM33" s="4" t="s">
        <v>355</v>
      </c>
      <c r="AN33" s="4" t="s">
        <v>75</v>
      </c>
      <c r="AO33" s="4" t="s">
        <v>504</v>
      </c>
      <c r="AP33" s="11" t="s">
        <v>505</v>
      </c>
      <c r="AQ33" s="13" t="s">
        <v>78</v>
      </c>
    </row>
    <row r="34" spans="1:43" ht="77.25" customHeight="1">
      <c r="A34" s="2">
        <v>2004123</v>
      </c>
      <c r="B34" s="4" t="s">
        <v>48</v>
      </c>
      <c r="C34" s="4" t="s">
        <v>493</v>
      </c>
      <c r="D34" s="4" t="s">
        <v>50</v>
      </c>
      <c r="E34" s="6">
        <v>4969408</v>
      </c>
      <c r="F34" s="6">
        <v>33647</v>
      </c>
      <c r="G34" s="6">
        <v>0</v>
      </c>
      <c r="H34" s="5" t="s">
        <v>51</v>
      </c>
      <c r="I34" s="4" t="s">
        <v>506</v>
      </c>
      <c r="J34" s="4" t="s">
        <v>507</v>
      </c>
      <c r="K34" s="4" t="s">
        <v>54</v>
      </c>
      <c r="L34" s="4" t="s">
        <v>55</v>
      </c>
      <c r="M34" s="4" t="s">
        <v>508</v>
      </c>
      <c r="N34" s="4" t="s">
        <v>57</v>
      </c>
      <c r="O34" s="4" t="s">
        <v>124</v>
      </c>
      <c r="P34" s="4" t="s">
        <v>125</v>
      </c>
      <c r="Q34" s="5" t="s">
        <v>60</v>
      </c>
      <c r="R34" s="4" t="s">
        <v>61</v>
      </c>
      <c r="S34" s="4" t="s">
        <v>4</v>
      </c>
      <c r="T34" s="4" t="s">
        <v>85</v>
      </c>
      <c r="U34" s="4" t="s">
        <v>86</v>
      </c>
      <c r="V34" s="6">
        <v>4969408</v>
      </c>
      <c r="W34" s="6">
        <v>0</v>
      </c>
      <c r="X34" s="6">
        <v>4969408</v>
      </c>
      <c r="Y34" s="6">
        <v>0</v>
      </c>
      <c r="Z34" s="6">
        <f t="shared" si="0"/>
        <v>4969408</v>
      </c>
      <c r="AA34" s="4" t="s">
        <v>64</v>
      </c>
      <c r="AB34" s="4" t="s">
        <v>65</v>
      </c>
      <c r="AC34" s="4" t="s">
        <v>87</v>
      </c>
      <c r="AD34" s="4" t="s">
        <v>509</v>
      </c>
      <c r="AE34" s="4" t="s">
        <v>510</v>
      </c>
      <c r="AF34" s="4" t="s">
        <v>511</v>
      </c>
      <c r="AG34" s="4" t="s">
        <v>512</v>
      </c>
      <c r="AH34" s="4" t="s">
        <v>513</v>
      </c>
      <c r="AI34" s="4" t="s">
        <v>133</v>
      </c>
      <c r="AJ34" s="4" t="s">
        <v>514</v>
      </c>
      <c r="AK34" s="4" t="s">
        <v>515</v>
      </c>
      <c r="AL34" s="4"/>
      <c r="AM34" s="4" t="s">
        <v>516</v>
      </c>
      <c r="AN34" s="4" t="s">
        <v>75</v>
      </c>
      <c r="AO34" s="4" t="s">
        <v>517</v>
      </c>
      <c r="AP34" s="11" t="s">
        <v>518</v>
      </c>
      <c r="AQ34" s="13" t="s">
        <v>78</v>
      </c>
    </row>
    <row r="35" spans="1:43" ht="77.25" customHeight="1">
      <c r="A35" s="2">
        <v>2004223</v>
      </c>
      <c r="B35" s="4" t="s">
        <v>48</v>
      </c>
      <c r="C35" s="4" t="s">
        <v>519</v>
      </c>
      <c r="D35" s="4" t="s">
        <v>50</v>
      </c>
      <c r="E35" s="6">
        <v>871854</v>
      </c>
      <c r="F35" s="6">
        <v>5917</v>
      </c>
      <c r="G35" s="6">
        <v>0</v>
      </c>
      <c r="H35" s="5" t="s">
        <v>51</v>
      </c>
      <c r="I35" s="4" t="s">
        <v>520</v>
      </c>
      <c r="J35" s="4" t="s">
        <v>521</v>
      </c>
      <c r="K35" s="4" t="s">
        <v>54</v>
      </c>
      <c r="L35" s="4" t="s">
        <v>55</v>
      </c>
      <c r="M35" s="4" t="s">
        <v>522</v>
      </c>
      <c r="N35" s="4" t="s">
        <v>57</v>
      </c>
      <c r="O35" s="4" t="s">
        <v>83</v>
      </c>
      <c r="P35" s="4" t="s">
        <v>84</v>
      </c>
      <c r="Q35" s="5" t="s">
        <v>60</v>
      </c>
      <c r="R35" s="4" t="s">
        <v>61</v>
      </c>
      <c r="S35" s="4" t="s">
        <v>4</v>
      </c>
      <c r="T35" s="4" t="s">
        <v>523</v>
      </c>
      <c r="U35" s="4" t="s">
        <v>524</v>
      </c>
      <c r="V35" s="6">
        <v>871854</v>
      </c>
      <c r="W35" s="6">
        <v>0</v>
      </c>
      <c r="X35" s="6">
        <v>871854</v>
      </c>
      <c r="Y35" s="6">
        <v>0</v>
      </c>
      <c r="Z35" s="6">
        <f t="shared" si="0"/>
        <v>871854</v>
      </c>
      <c r="AA35" s="4" t="s">
        <v>64</v>
      </c>
      <c r="AB35" s="4" t="s">
        <v>65</v>
      </c>
      <c r="AC35" s="4" t="s">
        <v>87</v>
      </c>
      <c r="AD35" s="4" t="s">
        <v>525</v>
      </c>
      <c r="AE35" s="4" t="s">
        <v>526</v>
      </c>
      <c r="AF35" s="4" t="s">
        <v>527</v>
      </c>
      <c r="AG35" s="4" t="s">
        <v>528</v>
      </c>
      <c r="AH35" s="4" t="s">
        <v>529</v>
      </c>
      <c r="AI35" s="4" t="s">
        <v>166</v>
      </c>
      <c r="AJ35" s="4" t="s">
        <v>530</v>
      </c>
      <c r="AK35" s="4" t="s">
        <v>531</v>
      </c>
      <c r="AL35" s="4"/>
      <c r="AM35" s="4" t="s">
        <v>96</v>
      </c>
      <c r="AN35" s="4" t="s">
        <v>75</v>
      </c>
      <c r="AO35" s="4" t="s">
        <v>532</v>
      </c>
      <c r="AP35" s="11" t="s">
        <v>533</v>
      </c>
      <c r="AQ35" s="13" t="s">
        <v>78</v>
      </c>
    </row>
    <row r="36" spans="1:43" ht="77.25" customHeight="1">
      <c r="A36" s="2">
        <v>2004323</v>
      </c>
      <c r="B36" s="4" t="s">
        <v>48</v>
      </c>
      <c r="C36" s="4" t="s">
        <v>519</v>
      </c>
      <c r="D36" s="4" t="s">
        <v>50</v>
      </c>
      <c r="E36" s="6">
        <v>3211390.4</v>
      </c>
      <c r="F36" s="6">
        <v>19917</v>
      </c>
      <c r="G36" s="6">
        <v>0</v>
      </c>
      <c r="H36" s="5" t="s">
        <v>51</v>
      </c>
      <c r="I36" s="4" t="s">
        <v>534</v>
      </c>
      <c r="J36" s="4" t="s">
        <v>535</v>
      </c>
      <c r="K36" s="4" t="s">
        <v>54</v>
      </c>
      <c r="L36" s="4" t="s">
        <v>55</v>
      </c>
      <c r="M36" s="4" t="s">
        <v>536</v>
      </c>
      <c r="N36" s="4" t="s">
        <v>57</v>
      </c>
      <c r="O36" s="4" t="s">
        <v>58</v>
      </c>
      <c r="P36" s="4" t="s">
        <v>59</v>
      </c>
      <c r="Q36" s="5" t="s">
        <v>60</v>
      </c>
      <c r="R36" s="4" t="s">
        <v>61</v>
      </c>
      <c r="S36" s="4" t="s">
        <v>4</v>
      </c>
      <c r="T36" s="4" t="s">
        <v>126</v>
      </c>
      <c r="U36" s="4" t="s">
        <v>127</v>
      </c>
      <c r="V36" s="6">
        <v>3211390.4</v>
      </c>
      <c r="W36" s="6">
        <v>0</v>
      </c>
      <c r="X36" s="6">
        <v>3211390.4</v>
      </c>
      <c r="Y36" s="6">
        <v>0</v>
      </c>
      <c r="Z36" s="6">
        <f t="shared" si="0"/>
        <v>3211390.4</v>
      </c>
      <c r="AA36" s="4" t="s">
        <v>64</v>
      </c>
      <c r="AB36" s="4" t="s">
        <v>65</v>
      </c>
      <c r="AC36" s="4" t="s">
        <v>66</v>
      </c>
      <c r="AD36" s="4" t="s">
        <v>537</v>
      </c>
      <c r="AE36" s="4" t="s">
        <v>538</v>
      </c>
      <c r="AF36" s="4" t="s">
        <v>539</v>
      </c>
      <c r="AG36" s="4" t="s">
        <v>540</v>
      </c>
      <c r="AH36" s="4" t="s">
        <v>541</v>
      </c>
      <c r="AI36" s="4" t="s">
        <v>166</v>
      </c>
      <c r="AJ36" s="4" t="s">
        <v>542</v>
      </c>
      <c r="AK36" s="4" t="s">
        <v>543</v>
      </c>
      <c r="AL36" s="4"/>
      <c r="AM36" s="4" t="s">
        <v>544</v>
      </c>
      <c r="AN36" s="4" t="s">
        <v>75</v>
      </c>
      <c r="AO36" s="4" t="s">
        <v>545</v>
      </c>
      <c r="AP36" s="11" t="s">
        <v>546</v>
      </c>
      <c r="AQ36" s="13" t="s">
        <v>78</v>
      </c>
    </row>
    <row r="37" spans="1:43" ht="77.25" customHeight="1">
      <c r="A37" s="2">
        <v>2004423</v>
      </c>
      <c r="B37" s="4" t="s">
        <v>48</v>
      </c>
      <c r="C37" s="4" t="s">
        <v>519</v>
      </c>
      <c r="D37" s="4" t="s">
        <v>50</v>
      </c>
      <c r="E37" s="6">
        <v>2325490</v>
      </c>
      <c r="F37" s="6">
        <v>19903</v>
      </c>
      <c r="G37" s="6">
        <v>0</v>
      </c>
      <c r="H37" s="5" t="s">
        <v>51</v>
      </c>
      <c r="I37" s="4" t="s">
        <v>547</v>
      </c>
      <c r="J37" s="4" t="s">
        <v>548</v>
      </c>
      <c r="K37" s="4" t="s">
        <v>54</v>
      </c>
      <c r="L37" s="4" t="s">
        <v>55</v>
      </c>
      <c r="M37" s="4" t="s">
        <v>549</v>
      </c>
      <c r="N37" s="4" t="s">
        <v>57</v>
      </c>
      <c r="O37" s="4" t="s">
        <v>83</v>
      </c>
      <c r="P37" s="4" t="s">
        <v>84</v>
      </c>
      <c r="Q37" s="5" t="s">
        <v>60</v>
      </c>
      <c r="R37" s="4" t="s">
        <v>61</v>
      </c>
      <c r="S37" s="4" t="s">
        <v>4</v>
      </c>
      <c r="T37" s="4" t="s">
        <v>126</v>
      </c>
      <c r="U37" s="4" t="s">
        <v>127</v>
      </c>
      <c r="V37" s="6">
        <v>2325490</v>
      </c>
      <c r="W37" s="6">
        <v>0</v>
      </c>
      <c r="X37" s="6">
        <v>2325490</v>
      </c>
      <c r="Y37" s="6">
        <v>0</v>
      </c>
      <c r="Z37" s="6">
        <f t="shared" si="0"/>
        <v>2325490</v>
      </c>
      <c r="AA37" s="4" t="s">
        <v>64</v>
      </c>
      <c r="AB37" s="4" t="s">
        <v>65</v>
      </c>
      <c r="AC37" s="4" t="s">
        <v>66</v>
      </c>
      <c r="AD37" s="4" t="s">
        <v>550</v>
      </c>
      <c r="AE37" s="4" t="s">
        <v>551</v>
      </c>
      <c r="AF37" s="4" t="s">
        <v>552</v>
      </c>
      <c r="AG37" s="4" t="s">
        <v>553</v>
      </c>
      <c r="AH37" s="4" t="s">
        <v>181</v>
      </c>
      <c r="AI37" s="4" t="s">
        <v>166</v>
      </c>
      <c r="AJ37" s="4" t="s">
        <v>554</v>
      </c>
      <c r="AK37" s="4" t="s">
        <v>555</v>
      </c>
      <c r="AL37" s="4"/>
      <c r="AM37" s="4" t="s">
        <v>355</v>
      </c>
      <c r="AN37" s="4" t="s">
        <v>118</v>
      </c>
      <c r="AO37" s="4" t="s">
        <v>556</v>
      </c>
      <c r="AP37" s="11" t="s">
        <v>557</v>
      </c>
      <c r="AQ37" s="13" t="s">
        <v>78</v>
      </c>
    </row>
    <row r="38" spans="1:43" ht="77.25" customHeight="1">
      <c r="A38" s="2">
        <v>2004523</v>
      </c>
      <c r="B38" s="4" t="s">
        <v>48</v>
      </c>
      <c r="C38" s="4" t="s">
        <v>558</v>
      </c>
      <c r="D38" s="4" t="s">
        <v>50</v>
      </c>
      <c r="E38" s="6">
        <v>4969408</v>
      </c>
      <c r="F38" s="6">
        <v>33647</v>
      </c>
      <c r="G38" s="6">
        <v>0</v>
      </c>
      <c r="H38" s="5" t="s">
        <v>51</v>
      </c>
      <c r="I38" s="4" t="s">
        <v>559</v>
      </c>
      <c r="J38" s="4" t="s">
        <v>560</v>
      </c>
      <c r="K38" s="4" t="s">
        <v>54</v>
      </c>
      <c r="L38" s="4" t="s">
        <v>55</v>
      </c>
      <c r="M38" s="4" t="s">
        <v>561</v>
      </c>
      <c r="N38" s="4" t="s">
        <v>57</v>
      </c>
      <c r="O38" s="4" t="s">
        <v>288</v>
      </c>
      <c r="P38" s="4" t="s">
        <v>289</v>
      </c>
      <c r="Q38" s="5" t="s">
        <v>60</v>
      </c>
      <c r="R38" s="4" t="s">
        <v>61</v>
      </c>
      <c r="S38" s="4" t="s">
        <v>4</v>
      </c>
      <c r="T38" s="4" t="s">
        <v>85</v>
      </c>
      <c r="U38" s="4" t="s">
        <v>86</v>
      </c>
      <c r="V38" s="6">
        <v>4969408</v>
      </c>
      <c r="W38" s="6">
        <v>0</v>
      </c>
      <c r="X38" s="6">
        <v>4969408</v>
      </c>
      <c r="Y38" s="6">
        <v>0</v>
      </c>
      <c r="Z38" s="6">
        <f t="shared" si="0"/>
        <v>4969408</v>
      </c>
      <c r="AA38" s="4" t="s">
        <v>64</v>
      </c>
      <c r="AB38" s="4" t="s">
        <v>65</v>
      </c>
      <c r="AC38" s="4" t="s">
        <v>87</v>
      </c>
      <c r="AD38" s="4" t="s">
        <v>562</v>
      </c>
      <c r="AE38" s="4" t="s">
        <v>563</v>
      </c>
      <c r="AF38" s="4" t="s">
        <v>564</v>
      </c>
      <c r="AG38" s="4" t="s">
        <v>565</v>
      </c>
      <c r="AH38" s="4" t="s">
        <v>566</v>
      </c>
      <c r="AI38" s="4" t="s">
        <v>133</v>
      </c>
      <c r="AJ38" s="4" t="s">
        <v>567</v>
      </c>
      <c r="AK38" s="4" t="s">
        <v>568</v>
      </c>
      <c r="AL38" s="4"/>
      <c r="AM38" s="4" t="s">
        <v>516</v>
      </c>
      <c r="AN38" s="4" t="s">
        <v>75</v>
      </c>
      <c r="AO38" s="4" t="s">
        <v>569</v>
      </c>
      <c r="AP38" s="11" t="s">
        <v>570</v>
      </c>
      <c r="AQ38" s="13" t="s">
        <v>78</v>
      </c>
    </row>
    <row r="39" spans="1:43" ht="77.25" customHeight="1">
      <c r="A39" s="2">
        <v>2004623</v>
      </c>
      <c r="B39" s="4" t="s">
        <v>48</v>
      </c>
      <c r="C39" s="4" t="s">
        <v>558</v>
      </c>
      <c r="D39" s="4" t="s">
        <v>50</v>
      </c>
      <c r="E39" s="6">
        <v>5337511.87</v>
      </c>
      <c r="F39" s="6">
        <v>36139</v>
      </c>
      <c r="G39" s="6">
        <v>0</v>
      </c>
      <c r="H39" s="5" t="s">
        <v>51</v>
      </c>
      <c r="I39" s="4" t="s">
        <v>571</v>
      </c>
      <c r="J39" s="4" t="s">
        <v>572</v>
      </c>
      <c r="K39" s="4" t="s">
        <v>54</v>
      </c>
      <c r="L39" s="4" t="s">
        <v>55</v>
      </c>
      <c r="M39" s="4" t="s">
        <v>573</v>
      </c>
      <c r="N39" s="4" t="s">
        <v>57</v>
      </c>
      <c r="O39" s="4" t="s">
        <v>105</v>
      </c>
      <c r="P39" s="4" t="s">
        <v>106</v>
      </c>
      <c r="Q39" s="5" t="s">
        <v>60</v>
      </c>
      <c r="R39" s="4" t="s">
        <v>61</v>
      </c>
      <c r="S39" s="4" t="s">
        <v>4</v>
      </c>
      <c r="T39" s="4" t="s">
        <v>85</v>
      </c>
      <c r="U39" s="4" t="s">
        <v>86</v>
      </c>
      <c r="V39" s="6">
        <v>5337511.87</v>
      </c>
      <c r="W39" s="6">
        <v>0</v>
      </c>
      <c r="X39" s="6">
        <v>5337511.87</v>
      </c>
      <c r="Y39" s="6">
        <v>0</v>
      </c>
      <c r="Z39" s="6">
        <f t="shared" si="0"/>
        <v>5337511.87</v>
      </c>
      <c r="AA39" s="4" t="s">
        <v>64</v>
      </c>
      <c r="AB39" s="4" t="s">
        <v>65</v>
      </c>
      <c r="AC39" s="4" t="s">
        <v>87</v>
      </c>
      <c r="AD39" s="4" t="s">
        <v>574</v>
      </c>
      <c r="AE39" s="4" t="s">
        <v>575</v>
      </c>
      <c r="AF39" s="4" t="s">
        <v>576</v>
      </c>
      <c r="AG39" s="4" t="s">
        <v>577</v>
      </c>
      <c r="AH39" s="4" t="s">
        <v>578</v>
      </c>
      <c r="AI39" s="4" t="s">
        <v>166</v>
      </c>
      <c r="AJ39" s="4" t="s">
        <v>579</v>
      </c>
      <c r="AK39" s="4" t="s">
        <v>580</v>
      </c>
      <c r="AL39" s="4"/>
      <c r="AM39" s="4" t="s">
        <v>581</v>
      </c>
      <c r="AN39" s="4" t="s">
        <v>75</v>
      </c>
      <c r="AO39" s="4" t="s">
        <v>582</v>
      </c>
      <c r="AP39" s="11" t="s">
        <v>583</v>
      </c>
      <c r="AQ39" s="13" t="s">
        <v>78</v>
      </c>
    </row>
    <row r="40" spans="1:43" ht="77.25" customHeight="1">
      <c r="A40" s="2">
        <v>2004723</v>
      </c>
      <c r="B40" s="4" t="s">
        <v>48</v>
      </c>
      <c r="C40" s="4" t="s">
        <v>584</v>
      </c>
      <c r="D40" s="4" t="s">
        <v>50</v>
      </c>
      <c r="E40" s="6">
        <v>4785355.47</v>
      </c>
      <c r="F40" s="6">
        <v>32400</v>
      </c>
      <c r="G40" s="6">
        <v>0</v>
      </c>
      <c r="H40" s="5" t="s">
        <v>51</v>
      </c>
      <c r="I40" s="4" t="s">
        <v>585</v>
      </c>
      <c r="J40" s="4" t="s">
        <v>586</v>
      </c>
      <c r="K40" s="4" t="s">
        <v>54</v>
      </c>
      <c r="L40" s="4" t="s">
        <v>55</v>
      </c>
      <c r="M40" s="4" t="s">
        <v>587</v>
      </c>
      <c r="N40" s="4" t="s">
        <v>57</v>
      </c>
      <c r="O40" s="4" t="s">
        <v>83</v>
      </c>
      <c r="P40" s="4" t="s">
        <v>84</v>
      </c>
      <c r="Q40" s="5" t="s">
        <v>60</v>
      </c>
      <c r="R40" s="4" t="s">
        <v>61</v>
      </c>
      <c r="S40" s="4" t="s">
        <v>4</v>
      </c>
      <c r="T40" s="4" t="s">
        <v>85</v>
      </c>
      <c r="U40" s="4" t="s">
        <v>86</v>
      </c>
      <c r="V40" s="6">
        <v>4785355.47</v>
      </c>
      <c r="W40" s="6">
        <v>0</v>
      </c>
      <c r="X40" s="6">
        <v>4785355.47</v>
      </c>
      <c r="Y40" s="6">
        <v>0</v>
      </c>
      <c r="Z40" s="6">
        <f t="shared" si="0"/>
        <v>4785355.47</v>
      </c>
      <c r="AA40" s="4" t="s">
        <v>64</v>
      </c>
      <c r="AB40" s="4" t="s">
        <v>65</v>
      </c>
      <c r="AC40" s="4" t="s">
        <v>87</v>
      </c>
      <c r="AD40" s="4" t="s">
        <v>588</v>
      </c>
      <c r="AE40" s="4" t="s">
        <v>589</v>
      </c>
      <c r="AF40" s="4" t="s">
        <v>590</v>
      </c>
      <c r="AG40" s="4" t="s">
        <v>591</v>
      </c>
      <c r="AH40" s="4" t="s">
        <v>592</v>
      </c>
      <c r="AI40" s="4" t="s">
        <v>166</v>
      </c>
      <c r="AJ40" s="4" t="s">
        <v>324</v>
      </c>
      <c r="AK40" s="4" t="s">
        <v>593</v>
      </c>
      <c r="AL40" s="4"/>
      <c r="AM40" s="4" t="s">
        <v>594</v>
      </c>
      <c r="AN40" s="4" t="s">
        <v>75</v>
      </c>
      <c r="AO40" s="4" t="s">
        <v>595</v>
      </c>
      <c r="AP40" s="11" t="s">
        <v>596</v>
      </c>
      <c r="AQ40" s="13" t="s">
        <v>78</v>
      </c>
    </row>
    <row r="41" spans="1:43" ht="77.25" customHeight="1">
      <c r="A41" s="2">
        <v>2004823</v>
      </c>
      <c r="B41" s="4" t="s">
        <v>48</v>
      </c>
      <c r="C41" s="4" t="s">
        <v>584</v>
      </c>
      <c r="D41" s="4" t="s">
        <v>50</v>
      </c>
      <c r="E41" s="6">
        <v>2615563</v>
      </c>
      <c r="F41" s="6">
        <v>22249</v>
      </c>
      <c r="G41" s="6">
        <v>0</v>
      </c>
      <c r="H41" s="5" t="s">
        <v>51</v>
      </c>
      <c r="I41" s="4" t="s">
        <v>597</v>
      </c>
      <c r="J41" s="4" t="s">
        <v>598</v>
      </c>
      <c r="K41" s="4" t="s">
        <v>54</v>
      </c>
      <c r="L41" s="4" t="s">
        <v>55</v>
      </c>
      <c r="M41" s="4" t="s">
        <v>599</v>
      </c>
      <c r="N41" s="4" t="s">
        <v>57</v>
      </c>
      <c r="O41" s="4" t="s">
        <v>600</v>
      </c>
      <c r="P41" s="4" t="s">
        <v>601</v>
      </c>
      <c r="Q41" s="5" t="s">
        <v>60</v>
      </c>
      <c r="R41" s="4" t="s">
        <v>61</v>
      </c>
      <c r="S41" s="4" t="s">
        <v>4</v>
      </c>
      <c r="T41" s="4" t="s">
        <v>126</v>
      </c>
      <c r="U41" s="4" t="s">
        <v>127</v>
      </c>
      <c r="V41" s="6">
        <v>2615563</v>
      </c>
      <c r="W41" s="6">
        <v>0</v>
      </c>
      <c r="X41" s="6">
        <v>2615563</v>
      </c>
      <c r="Y41" s="6">
        <v>0</v>
      </c>
      <c r="Z41" s="6">
        <f t="shared" si="0"/>
        <v>2615563</v>
      </c>
      <c r="AA41" s="4" t="s">
        <v>64</v>
      </c>
      <c r="AB41" s="4" t="s">
        <v>65</v>
      </c>
      <c r="AC41" s="4" t="s">
        <v>66</v>
      </c>
      <c r="AD41" s="4" t="s">
        <v>602</v>
      </c>
      <c r="AE41" s="4" t="s">
        <v>603</v>
      </c>
      <c r="AF41" s="4" t="s">
        <v>604</v>
      </c>
      <c r="AG41" s="4" t="s">
        <v>605</v>
      </c>
      <c r="AH41" s="4" t="s">
        <v>606</v>
      </c>
      <c r="AI41" s="4" t="s">
        <v>166</v>
      </c>
      <c r="AJ41" s="4" t="s">
        <v>359</v>
      </c>
      <c r="AK41" s="4" t="s">
        <v>607</v>
      </c>
      <c r="AL41" s="4"/>
      <c r="AM41" s="4" t="s">
        <v>608</v>
      </c>
      <c r="AN41" s="4" t="s">
        <v>75</v>
      </c>
      <c r="AO41" s="4" t="s">
        <v>609</v>
      </c>
      <c r="AP41" s="11" t="s">
        <v>610</v>
      </c>
      <c r="AQ41" s="13" t="s">
        <v>78</v>
      </c>
    </row>
    <row r="42" spans="1:43" ht="77.25" customHeight="1">
      <c r="A42" s="2">
        <v>2004923</v>
      </c>
      <c r="B42" s="4" t="s">
        <v>48</v>
      </c>
      <c r="C42" s="4" t="s">
        <v>611</v>
      </c>
      <c r="D42" s="4" t="s">
        <v>50</v>
      </c>
      <c r="E42" s="6">
        <v>426421</v>
      </c>
      <c r="F42" s="6">
        <v>2887</v>
      </c>
      <c r="G42" s="6">
        <v>0</v>
      </c>
      <c r="H42" s="5" t="s">
        <v>51</v>
      </c>
      <c r="I42" s="4" t="s">
        <v>612</v>
      </c>
      <c r="J42" s="4" t="s">
        <v>613</v>
      </c>
      <c r="K42" s="4" t="s">
        <v>54</v>
      </c>
      <c r="L42" s="4" t="s">
        <v>55</v>
      </c>
      <c r="M42" s="4" t="s">
        <v>614</v>
      </c>
      <c r="N42" s="4" t="s">
        <v>57</v>
      </c>
      <c r="O42" s="4" t="s">
        <v>83</v>
      </c>
      <c r="P42" s="4" t="s">
        <v>84</v>
      </c>
      <c r="Q42" s="5" t="s">
        <v>60</v>
      </c>
      <c r="R42" s="4" t="s">
        <v>61</v>
      </c>
      <c r="S42" s="4" t="s">
        <v>4</v>
      </c>
      <c r="T42" s="4" t="s">
        <v>85</v>
      </c>
      <c r="U42" s="4" t="s">
        <v>86</v>
      </c>
      <c r="V42" s="6">
        <v>426421</v>
      </c>
      <c r="W42" s="6">
        <v>0</v>
      </c>
      <c r="X42" s="6">
        <v>426421</v>
      </c>
      <c r="Y42" s="6">
        <v>0</v>
      </c>
      <c r="Z42" s="6">
        <f t="shared" si="0"/>
        <v>426421</v>
      </c>
      <c r="AA42" s="4" t="s">
        <v>64</v>
      </c>
      <c r="AB42" s="4" t="s">
        <v>65</v>
      </c>
      <c r="AC42" s="4" t="s">
        <v>87</v>
      </c>
      <c r="AD42" s="4" t="s">
        <v>615</v>
      </c>
      <c r="AE42" s="4" t="s">
        <v>616</v>
      </c>
      <c r="AF42" s="4" t="s">
        <v>617</v>
      </c>
      <c r="AG42" s="4" t="s">
        <v>618</v>
      </c>
      <c r="AH42" s="4" t="s">
        <v>619</v>
      </c>
      <c r="AI42" s="4" t="s">
        <v>166</v>
      </c>
      <c r="AJ42" s="4" t="s">
        <v>398</v>
      </c>
      <c r="AK42" s="4" t="s">
        <v>620</v>
      </c>
      <c r="AL42" s="4"/>
      <c r="AM42" s="4" t="s">
        <v>621</v>
      </c>
      <c r="AN42" s="4" t="s">
        <v>75</v>
      </c>
      <c r="AO42" s="4" t="s">
        <v>622</v>
      </c>
      <c r="AP42" s="11" t="s">
        <v>623</v>
      </c>
      <c r="AQ42" s="13" t="s">
        <v>78</v>
      </c>
    </row>
    <row r="43" spans="1:43" ht="77.25" customHeight="1">
      <c r="A43" s="2">
        <v>2005023</v>
      </c>
      <c r="B43" s="4" t="s">
        <v>48</v>
      </c>
      <c r="C43" s="4" t="s">
        <v>611</v>
      </c>
      <c r="D43" s="4" t="s">
        <v>50</v>
      </c>
      <c r="E43" s="6">
        <v>4601303</v>
      </c>
      <c r="F43" s="6">
        <v>31154</v>
      </c>
      <c r="G43" s="6">
        <v>0</v>
      </c>
      <c r="H43" s="5" t="s">
        <v>51</v>
      </c>
      <c r="I43" s="4" t="s">
        <v>624</v>
      </c>
      <c r="J43" s="4" t="s">
        <v>625</v>
      </c>
      <c r="K43" s="4" t="s">
        <v>54</v>
      </c>
      <c r="L43" s="4" t="s">
        <v>55</v>
      </c>
      <c r="M43" s="4" t="s">
        <v>626</v>
      </c>
      <c r="N43" s="4" t="s">
        <v>57</v>
      </c>
      <c r="O43" s="4" t="s">
        <v>288</v>
      </c>
      <c r="P43" s="4" t="s">
        <v>289</v>
      </c>
      <c r="Q43" s="5" t="s">
        <v>60</v>
      </c>
      <c r="R43" s="4" t="s">
        <v>61</v>
      </c>
      <c r="S43" s="4" t="s">
        <v>4</v>
      </c>
      <c r="T43" s="4" t="s">
        <v>85</v>
      </c>
      <c r="U43" s="4" t="s">
        <v>86</v>
      </c>
      <c r="V43" s="6">
        <v>4601303</v>
      </c>
      <c r="W43" s="6">
        <v>0</v>
      </c>
      <c r="X43" s="6">
        <v>4601303</v>
      </c>
      <c r="Y43" s="6">
        <v>0</v>
      </c>
      <c r="Z43" s="6">
        <f t="shared" si="0"/>
        <v>4601303</v>
      </c>
      <c r="AA43" s="4" t="s">
        <v>64</v>
      </c>
      <c r="AB43" s="4" t="s">
        <v>65</v>
      </c>
      <c r="AC43" s="4" t="s">
        <v>87</v>
      </c>
      <c r="AD43" s="4" t="s">
        <v>627</v>
      </c>
      <c r="AE43" s="4" t="s">
        <v>628</v>
      </c>
      <c r="AF43" s="4" t="s">
        <v>629</v>
      </c>
      <c r="AG43" s="4" t="s">
        <v>630</v>
      </c>
      <c r="AH43" s="4" t="s">
        <v>631</v>
      </c>
      <c r="AI43" s="4" t="s">
        <v>166</v>
      </c>
      <c r="AJ43" s="4" t="s">
        <v>488</v>
      </c>
      <c r="AK43" s="4" t="s">
        <v>632</v>
      </c>
      <c r="AL43" s="4"/>
      <c r="AM43" s="4" t="s">
        <v>633</v>
      </c>
      <c r="AN43" s="4" t="s">
        <v>75</v>
      </c>
      <c r="AO43" s="4" t="s">
        <v>634</v>
      </c>
      <c r="AP43" s="11" t="s">
        <v>635</v>
      </c>
      <c r="AQ43" s="13" t="s">
        <v>78</v>
      </c>
    </row>
    <row r="44" spans="1:43" ht="77.25" customHeight="1">
      <c r="A44" s="2">
        <v>2005123</v>
      </c>
      <c r="B44" s="4" t="s">
        <v>48</v>
      </c>
      <c r="C44" s="4" t="s">
        <v>636</v>
      </c>
      <c r="D44" s="4" t="s">
        <v>50</v>
      </c>
      <c r="E44" s="6">
        <v>3516724</v>
      </c>
      <c r="F44" s="6">
        <v>23811</v>
      </c>
      <c r="G44" s="6">
        <v>0</v>
      </c>
      <c r="H44" s="5" t="s">
        <v>51</v>
      </c>
      <c r="I44" s="4" t="s">
        <v>637</v>
      </c>
      <c r="J44" s="4" t="s">
        <v>638</v>
      </c>
      <c r="K44" s="4" t="s">
        <v>54</v>
      </c>
      <c r="L44" s="4" t="s">
        <v>55</v>
      </c>
      <c r="M44" s="4" t="s">
        <v>639</v>
      </c>
      <c r="N44" s="4" t="s">
        <v>57</v>
      </c>
      <c r="O44" s="4" t="s">
        <v>124</v>
      </c>
      <c r="P44" s="4" t="s">
        <v>125</v>
      </c>
      <c r="Q44" s="5" t="s">
        <v>60</v>
      </c>
      <c r="R44" s="4" t="s">
        <v>61</v>
      </c>
      <c r="S44" s="4" t="s">
        <v>4</v>
      </c>
      <c r="T44" s="4" t="s">
        <v>85</v>
      </c>
      <c r="U44" s="4" t="s">
        <v>86</v>
      </c>
      <c r="V44" s="6">
        <v>3516724</v>
      </c>
      <c r="W44" s="6">
        <v>0</v>
      </c>
      <c r="X44" s="6">
        <v>3516724</v>
      </c>
      <c r="Y44" s="6">
        <v>0</v>
      </c>
      <c r="Z44" s="6">
        <f t="shared" si="0"/>
        <v>3516724</v>
      </c>
      <c r="AA44" s="4" t="s">
        <v>64</v>
      </c>
      <c r="AB44" s="4" t="s">
        <v>65</v>
      </c>
      <c r="AC44" s="4" t="s">
        <v>87</v>
      </c>
      <c r="AD44" s="4" t="s">
        <v>640</v>
      </c>
      <c r="AE44" s="4" t="s">
        <v>641</v>
      </c>
      <c r="AF44" s="4" t="s">
        <v>642</v>
      </c>
      <c r="AG44" s="4" t="s">
        <v>643</v>
      </c>
      <c r="AH44" s="4" t="s">
        <v>644</v>
      </c>
      <c r="AI44" s="4" t="s">
        <v>166</v>
      </c>
      <c r="AJ44" s="4" t="s">
        <v>529</v>
      </c>
      <c r="AK44" s="4" t="s">
        <v>645</v>
      </c>
      <c r="AL44" s="4"/>
      <c r="AM44" s="4" t="s">
        <v>646</v>
      </c>
      <c r="AN44" s="4" t="s">
        <v>75</v>
      </c>
      <c r="AO44" s="4" t="s">
        <v>647</v>
      </c>
      <c r="AP44" s="11" t="s">
        <v>648</v>
      </c>
      <c r="AQ44" s="13" t="s">
        <v>78</v>
      </c>
    </row>
    <row r="45" spans="1:43" ht="77.25" customHeight="1">
      <c r="A45" s="2">
        <v>2005223</v>
      </c>
      <c r="B45" s="4" t="s">
        <v>48</v>
      </c>
      <c r="C45" s="4" t="s">
        <v>636</v>
      </c>
      <c r="D45" s="4" t="s">
        <v>50</v>
      </c>
      <c r="E45" s="6">
        <v>2698406.67</v>
      </c>
      <c r="F45" s="6">
        <v>18263</v>
      </c>
      <c r="G45" s="6">
        <v>0</v>
      </c>
      <c r="H45" s="5" t="s">
        <v>51</v>
      </c>
      <c r="I45" s="4" t="s">
        <v>649</v>
      </c>
      <c r="J45" s="4" t="s">
        <v>650</v>
      </c>
      <c r="K45" s="4" t="s">
        <v>54</v>
      </c>
      <c r="L45" s="4" t="s">
        <v>55</v>
      </c>
      <c r="M45" s="4" t="s">
        <v>651</v>
      </c>
      <c r="N45" s="4" t="s">
        <v>57</v>
      </c>
      <c r="O45" s="4" t="s">
        <v>124</v>
      </c>
      <c r="P45" s="4" t="s">
        <v>125</v>
      </c>
      <c r="Q45" s="5" t="s">
        <v>60</v>
      </c>
      <c r="R45" s="4" t="s">
        <v>61</v>
      </c>
      <c r="S45" s="4" t="s">
        <v>4</v>
      </c>
      <c r="T45" s="4" t="s">
        <v>85</v>
      </c>
      <c r="U45" s="4" t="s">
        <v>86</v>
      </c>
      <c r="V45" s="6">
        <v>2698406.67</v>
      </c>
      <c r="W45" s="6">
        <v>0</v>
      </c>
      <c r="X45" s="6">
        <v>2698406.67</v>
      </c>
      <c r="Y45" s="6">
        <v>0</v>
      </c>
      <c r="Z45" s="6">
        <f t="shared" si="0"/>
        <v>2698406.67</v>
      </c>
      <c r="AA45" s="4" t="s">
        <v>64</v>
      </c>
      <c r="AB45" s="4" t="s">
        <v>65</v>
      </c>
      <c r="AC45" s="4" t="s">
        <v>87</v>
      </c>
      <c r="AD45" s="4" t="s">
        <v>652</v>
      </c>
      <c r="AE45" s="4" t="s">
        <v>653</v>
      </c>
      <c r="AF45" s="4" t="s">
        <v>654</v>
      </c>
      <c r="AG45" s="4" t="s">
        <v>655</v>
      </c>
      <c r="AH45" s="4" t="s">
        <v>656</v>
      </c>
      <c r="AI45" s="4" t="s">
        <v>166</v>
      </c>
      <c r="AJ45" s="4" t="s">
        <v>578</v>
      </c>
      <c r="AK45" s="4" t="s">
        <v>657</v>
      </c>
      <c r="AL45" s="4"/>
      <c r="AM45" s="4" t="s">
        <v>658</v>
      </c>
      <c r="AN45" s="4" t="s">
        <v>75</v>
      </c>
      <c r="AO45" s="4" t="s">
        <v>659</v>
      </c>
      <c r="AP45" s="11" t="s">
        <v>660</v>
      </c>
      <c r="AQ45" s="13" t="s">
        <v>78</v>
      </c>
    </row>
    <row r="46" spans="1:43" ht="77.25" customHeight="1">
      <c r="A46" s="2">
        <v>2005323</v>
      </c>
      <c r="B46" s="4" t="s">
        <v>48</v>
      </c>
      <c r="C46" s="4" t="s">
        <v>661</v>
      </c>
      <c r="D46" s="4" t="s">
        <v>50</v>
      </c>
      <c r="E46" s="6">
        <v>2833920</v>
      </c>
      <c r="F46" s="6">
        <v>24123</v>
      </c>
      <c r="G46" s="6">
        <v>0</v>
      </c>
      <c r="H46" s="5" t="s">
        <v>51</v>
      </c>
      <c r="I46" s="4" t="s">
        <v>662</v>
      </c>
      <c r="J46" s="4" t="s">
        <v>663</v>
      </c>
      <c r="K46" s="4" t="s">
        <v>54</v>
      </c>
      <c r="L46" s="4" t="s">
        <v>55</v>
      </c>
      <c r="M46" s="4" t="s">
        <v>664</v>
      </c>
      <c r="N46" s="4" t="s">
        <v>57</v>
      </c>
      <c r="O46" s="4" t="s">
        <v>83</v>
      </c>
      <c r="P46" s="4" t="s">
        <v>84</v>
      </c>
      <c r="Q46" s="5" t="s">
        <v>60</v>
      </c>
      <c r="R46" s="4" t="s">
        <v>61</v>
      </c>
      <c r="S46" s="4" t="s">
        <v>3</v>
      </c>
      <c r="T46" s="4" t="s">
        <v>217</v>
      </c>
      <c r="U46" s="4" t="s">
        <v>218</v>
      </c>
      <c r="V46" s="6">
        <v>2833920</v>
      </c>
      <c r="W46" s="6">
        <v>0</v>
      </c>
      <c r="X46" s="6">
        <v>2833920</v>
      </c>
      <c r="Y46" s="6">
        <v>0</v>
      </c>
      <c r="Z46" s="6">
        <f t="shared" si="0"/>
        <v>2833920</v>
      </c>
      <c r="AA46" s="4" t="s">
        <v>64</v>
      </c>
      <c r="AB46" s="4" t="s">
        <v>65</v>
      </c>
      <c r="AC46" s="4" t="s">
        <v>87</v>
      </c>
      <c r="AD46" s="4" t="s">
        <v>665</v>
      </c>
      <c r="AE46" s="4" t="s">
        <v>666</v>
      </c>
      <c r="AF46" s="4" t="s">
        <v>667</v>
      </c>
      <c r="AG46" s="4" t="s">
        <v>668</v>
      </c>
      <c r="AH46" s="4" t="s">
        <v>669</v>
      </c>
      <c r="AI46" s="4" t="s">
        <v>166</v>
      </c>
      <c r="AJ46" s="4" t="s">
        <v>619</v>
      </c>
      <c r="AK46" s="4" t="s">
        <v>670</v>
      </c>
      <c r="AL46" s="4"/>
      <c r="AM46" s="4" t="s">
        <v>96</v>
      </c>
      <c r="AN46" s="4" t="s">
        <v>118</v>
      </c>
      <c r="AO46" s="4" t="s">
        <v>671</v>
      </c>
      <c r="AP46" s="11" t="s">
        <v>672</v>
      </c>
      <c r="AQ46" s="13" t="s">
        <v>78</v>
      </c>
    </row>
    <row r="47" spans="1:43" ht="77.25" customHeight="1">
      <c r="A47" s="2">
        <v>2005423</v>
      </c>
      <c r="B47" s="4" t="s">
        <v>48</v>
      </c>
      <c r="C47" s="4" t="s">
        <v>673</v>
      </c>
      <c r="D47" s="4" t="s">
        <v>50</v>
      </c>
      <c r="E47" s="6">
        <v>5521564</v>
      </c>
      <c r="F47" s="6">
        <v>47257</v>
      </c>
      <c r="G47" s="6">
        <v>0</v>
      </c>
      <c r="H47" s="5" t="s">
        <v>51</v>
      </c>
      <c r="I47" s="4" t="s">
        <v>674</v>
      </c>
      <c r="J47" s="4" t="s">
        <v>675</v>
      </c>
      <c r="K47" s="4" t="s">
        <v>54</v>
      </c>
      <c r="L47" s="4" t="s">
        <v>55</v>
      </c>
      <c r="M47" s="4" t="s">
        <v>676</v>
      </c>
      <c r="N47" s="4" t="s">
        <v>57</v>
      </c>
      <c r="O47" s="4" t="s">
        <v>105</v>
      </c>
      <c r="P47" s="4" t="s">
        <v>106</v>
      </c>
      <c r="Q47" s="5" t="s">
        <v>60</v>
      </c>
      <c r="R47" s="4" t="s">
        <v>61</v>
      </c>
      <c r="S47" s="4" t="s">
        <v>4</v>
      </c>
      <c r="T47" s="4" t="s">
        <v>523</v>
      </c>
      <c r="U47" s="4" t="s">
        <v>524</v>
      </c>
      <c r="V47" s="6">
        <v>5521564</v>
      </c>
      <c r="W47" s="6">
        <v>0</v>
      </c>
      <c r="X47" s="6">
        <v>5521564</v>
      </c>
      <c r="Y47" s="6">
        <v>0</v>
      </c>
      <c r="Z47" s="6">
        <f t="shared" si="0"/>
        <v>5521564</v>
      </c>
      <c r="AA47" s="4" t="s">
        <v>64</v>
      </c>
      <c r="AB47" s="4" t="s">
        <v>65</v>
      </c>
      <c r="AC47" s="4" t="s">
        <v>87</v>
      </c>
      <c r="AD47" s="4" t="s">
        <v>677</v>
      </c>
      <c r="AE47" s="4" t="s">
        <v>678</v>
      </c>
      <c r="AF47" s="4" t="s">
        <v>679</v>
      </c>
      <c r="AG47" s="4" t="s">
        <v>680</v>
      </c>
      <c r="AH47" s="4" t="s">
        <v>238</v>
      </c>
      <c r="AI47" s="4" t="s">
        <v>166</v>
      </c>
      <c r="AJ47" s="4" t="s">
        <v>681</v>
      </c>
      <c r="AK47" s="4" t="s">
        <v>682</v>
      </c>
      <c r="AL47" s="4"/>
      <c r="AM47" s="4" t="s">
        <v>683</v>
      </c>
      <c r="AN47" s="4" t="s">
        <v>75</v>
      </c>
      <c r="AO47" s="4" t="s">
        <v>684</v>
      </c>
      <c r="AP47" s="11" t="s">
        <v>685</v>
      </c>
      <c r="AQ47" s="13" t="s">
        <v>78</v>
      </c>
    </row>
    <row r="48" spans="1:43" ht="77.25" customHeight="1">
      <c r="A48" s="2">
        <v>2005523</v>
      </c>
      <c r="B48" s="4" t="s">
        <v>48</v>
      </c>
      <c r="C48" s="4" t="s">
        <v>673</v>
      </c>
      <c r="D48" s="4" t="s">
        <v>50</v>
      </c>
      <c r="E48" s="6">
        <v>9068841</v>
      </c>
      <c r="F48" s="6">
        <v>271194</v>
      </c>
      <c r="G48" s="6">
        <v>0</v>
      </c>
      <c r="H48" s="5" t="s">
        <v>51</v>
      </c>
      <c r="I48" s="4" t="s">
        <v>686</v>
      </c>
      <c r="J48" s="4" t="s">
        <v>687</v>
      </c>
      <c r="K48" s="4" t="s">
        <v>54</v>
      </c>
      <c r="L48" s="4" t="s">
        <v>55</v>
      </c>
      <c r="M48" s="4" t="s">
        <v>688</v>
      </c>
      <c r="N48" s="4" t="s">
        <v>57</v>
      </c>
      <c r="O48" s="4" t="s">
        <v>83</v>
      </c>
      <c r="P48" s="4" t="s">
        <v>84</v>
      </c>
      <c r="Q48" s="5" t="s">
        <v>60</v>
      </c>
      <c r="R48" s="4" t="s">
        <v>61</v>
      </c>
      <c r="S48" s="4" t="s">
        <v>4</v>
      </c>
      <c r="T48" s="4" t="s">
        <v>159</v>
      </c>
      <c r="U48" s="4" t="s">
        <v>160</v>
      </c>
      <c r="V48" s="6">
        <v>9068841</v>
      </c>
      <c r="W48" s="6">
        <v>0</v>
      </c>
      <c r="X48" s="6">
        <v>9068841</v>
      </c>
      <c r="Y48" s="6">
        <v>0</v>
      </c>
      <c r="Z48" s="6">
        <f t="shared" si="0"/>
        <v>9068841</v>
      </c>
      <c r="AA48" s="4" t="s">
        <v>64</v>
      </c>
      <c r="AB48" s="4" t="s">
        <v>65</v>
      </c>
      <c r="AC48" s="4" t="s">
        <v>87</v>
      </c>
      <c r="AD48" s="4" t="s">
        <v>689</v>
      </c>
      <c r="AE48" s="4" t="s">
        <v>690</v>
      </c>
      <c r="AF48" s="4" t="s">
        <v>691</v>
      </c>
      <c r="AG48" s="4" t="s">
        <v>692</v>
      </c>
      <c r="AH48" s="4" t="s">
        <v>693</v>
      </c>
      <c r="AI48" s="4" t="s">
        <v>166</v>
      </c>
      <c r="AJ48" s="4" t="s">
        <v>180</v>
      </c>
      <c r="AK48" s="4" t="s">
        <v>694</v>
      </c>
      <c r="AL48" s="4"/>
      <c r="AM48" s="4" t="s">
        <v>695</v>
      </c>
      <c r="AN48" s="4" t="s">
        <v>75</v>
      </c>
      <c r="AO48" s="4" t="s">
        <v>696</v>
      </c>
      <c r="AP48" s="11" t="s">
        <v>697</v>
      </c>
      <c r="AQ48" s="13" t="s">
        <v>78</v>
      </c>
    </row>
    <row r="49" spans="1:43" ht="77.25" customHeight="1">
      <c r="A49" s="2">
        <v>2005623</v>
      </c>
      <c r="B49" s="4" t="s">
        <v>48</v>
      </c>
      <c r="C49" s="4" t="s">
        <v>698</v>
      </c>
      <c r="D49" s="4" t="s">
        <v>50</v>
      </c>
      <c r="E49" s="6">
        <v>8464252</v>
      </c>
      <c r="F49" s="6">
        <v>250874</v>
      </c>
      <c r="G49" s="6">
        <v>0</v>
      </c>
      <c r="H49" s="5" t="s">
        <v>51</v>
      </c>
      <c r="I49" s="4" t="s">
        <v>686</v>
      </c>
      <c r="J49" s="4" t="s">
        <v>687</v>
      </c>
      <c r="K49" s="4" t="s">
        <v>54</v>
      </c>
      <c r="L49" s="4" t="s">
        <v>55</v>
      </c>
      <c r="M49" s="4" t="s">
        <v>688</v>
      </c>
      <c r="N49" s="4" t="s">
        <v>57</v>
      </c>
      <c r="O49" s="4" t="s">
        <v>83</v>
      </c>
      <c r="P49" s="4" t="s">
        <v>84</v>
      </c>
      <c r="Q49" s="5" t="s">
        <v>60</v>
      </c>
      <c r="R49" s="4" t="s">
        <v>61</v>
      </c>
      <c r="S49" s="4" t="s">
        <v>4</v>
      </c>
      <c r="T49" s="4" t="s">
        <v>159</v>
      </c>
      <c r="U49" s="4" t="s">
        <v>160</v>
      </c>
      <c r="V49" s="6">
        <v>8464252</v>
      </c>
      <c r="W49" s="6">
        <v>0</v>
      </c>
      <c r="X49" s="6">
        <v>8464252</v>
      </c>
      <c r="Y49" s="6">
        <v>0</v>
      </c>
      <c r="Z49" s="6">
        <f t="shared" si="0"/>
        <v>8464252</v>
      </c>
      <c r="AA49" s="4" t="s">
        <v>64</v>
      </c>
      <c r="AB49" s="4" t="s">
        <v>65</v>
      </c>
      <c r="AC49" s="4" t="s">
        <v>87</v>
      </c>
      <c r="AD49" s="4" t="s">
        <v>699</v>
      </c>
      <c r="AE49" s="4" t="s">
        <v>690</v>
      </c>
      <c r="AF49" s="4" t="s">
        <v>691</v>
      </c>
      <c r="AG49" s="4" t="s">
        <v>692</v>
      </c>
      <c r="AH49" s="4" t="s">
        <v>700</v>
      </c>
      <c r="AI49" s="4" t="s">
        <v>166</v>
      </c>
      <c r="AJ49" s="4" t="s">
        <v>194</v>
      </c>
      <c r="AK49" s="4" t="s">
        <v>701</v>
      </c>
      <c r="AL49" s="4"/>
      <c r="AM49" s="4" t="s">
        <v>695</v>
      </c>
      <c r="AN49" s="4" t="s">
        <v>75</v>
      </c>
      <c r="AO49" s="4" t="s">
        <v>696</v>
      </c>
      <c r="AP49" s="11" t="s">
        <v>697</v>
      </c>
      <c r="AQ49" s="13" t="s">
        <v>78</v>
      </c>
    </row>
    <row r="50" spans="1:43" ht="77.25" customHeight="1">
      <c r="A50" s="2">
        <v>2005723</v>
      </c>
      <c r="B50" s="4" t="s">
        <v>48</v>
      </c>
      <c r="C50" s="4" t="s">
        <v>698</v>
      </c>
      <c r="D50" s="4" t="s">
        <v>50</v>
      </c>
      <c r="E50" s="6">
        <v>1942129</v>
      </c>
      <c r="F50" s="6">
        <v>15508</v>
      </c>
      <c r="G50" s="6">
        <v>0</v>
      </c>
      <c r="H50" s="5" t="s">
        <v>51</v>
      </c>
      <c r="I50" s="4" t="s">
        <v>702</v>
      </c>
      <c r="J50" s="4" t="s">
        <v>703</v>
      </c>
      <c r="K50" s="4" t="s">
        <v>54</v>
      </c>
      <c r="L50" s="4" t="s">
        <v>55</v>
      </c>
      <c r="M50" s="4" t="s">
        <v>704</v>
      </c>
      <c r="N50" s="4" t="s">
        <v>57</v>
      </c>
      <c r="O50" s="4" t="s">
        <v>288</v>
      </c>
      <c r="P50" s="4" t="s">
        <v>289</v>
      </c>
      <c r="Q50" s="5" t="s">
        <v>60</v>
      </c>
      <c r="R50" s="4" t="s">
        <v>61</v>
      </c>
      <c r="S50" s="4" t="s">
        <v>4</v>
      </c>
      <c r="T50" s="4" t="s">
        <v>366</v>
      </c>
      <c r="U50" s="4" t="s">
        <v>367</v>
      </c>
      <c r="V50" s="6">
        <v>1942129</v>
      </c>
      <c r="W50" s="6">
        <v>0</v>
      </c>
      <c r="X50" s="6">
        <v>1942129</v>
      </c>
      <c r="Y50" s="6">
        <v>0</v>
      </c>
      <c r="Z50" s="6">
        <f t="shared" si="0"/>
        <v>1942129</v>
      </c>
      <c r="AA50" s="4" t="s">
        <v>64</v>
      </c>
      <c r="AB50" s="4" t="s">
        <v>65</v>
      </c>
      <c r="AC50" s="4" t="s">
        <v>87</v>
      </c>
      <c r="AD50" s="4" t="s">
        <v>705</v>
      </c>
      <c r="AE50" s="4" t="s">
        <v>706</v>
      </c>
      <c r="AF50" s="4" t="s">
        <v>707</v>
      </c>
      <c r="AG50" s="4" t="s">
        <v>708</v>
      </c>
      <c r="AH50" s="4" t="s">
        <v>709</v>
      </c>
      <c r="AI50" s="4" t="s">
        <v>166</v>
      </c>
      <c r="AJ50" s="4" t="s">
        <v>207</v>
      </c>
      <c r="AK50" s="4" t="s">
        <v>710</v>
      </c>
      <c r="AL50" s="4"/>
      <c r="AM50" s="4" t="s">
        <v>621</v>
      </c>
      <c r="AN50" s="4" t="s">
        <v>118</v>
      </c>
      <c r="AO50" s="4" t="s">
        <v>711</v>
      </c>
      <c r="AP50" s="11" t="s">
        <v>712</v>
      </c>
      <c r="AQ50" s="13" t="s">
        <v>78</v>
      </c>
    </row>
    <row r="51" spans="1:43" ht="77.25" customHeight="1">
      <c r="A51" s="2">
        <v>2005823</v>
      </c>
      <c r="B51" s="4" t="s">
        <v>48</v>
      </c>
      <c r="C51" s="4" t="s">
        <v>698</v>
      </c>
      <c r="D51" s="4" t="s">
        <v>50</v>
      </c>
      <c r="E51" s="6">
        <v>4049147</v>
      </c>
      <c r="F51" s="6">
        <v>27416</v>
      </c>
      <c r="G51" s="6">
        <v>0</v>
      </c>
      <c r="H51" s="5" t="s">
        <v>51</v>
      </c>
      <c r="I51" s="4" t="s">
        <v>713</v>
      </c>
      <c r="J51" s="4" t="s">
        <v>714</v>
      </c>
      <c r="K51" s="4" t="s">
        <v>54</v>
      </c>
      <c r="L51" s="4" t="s">
        <v>55</v>
      </c>
      <c r="M51" s="4" t="s">
        <v>715</v>
      </c>
      <c r="N51" s="4" t="s">
        <v>57</v>
      </c>
      <c r="O51" s="4" t="s">
        <v>124</v>
      </c>
      <c r="P51" s="4" t="s">
        <v>125</v>
      </c>
      <c r="Q51" s="5" t="s">
        <v>60</v>
      </c>
      <c r="R51" s="4" t="s">
        <v>61</v>
      </c>
      <c r="S51" s="4" t="s">
        <v>4</v>
      </c>
      <c r="T51" s="4" t="s">
        <v>85</v>
      </c>
      <c r="U51" s="4" t="s">
        <v>86</v>
      </c>
      <c r="V51" s="6">
        <v>4049147</v>
      </c>
      <c r="W51" s="6">
        <v>0</v>
      </c>
      <c r="X51" s="6">
        <v>4049147</v>
      </c>
      <c r="Y51" s="6">
        <v>0</v>
      </c>
      <c r="Z51" s="6">
        <f t="shared" si="0"/>
        <v>4049147</v>
      </c>
      <c r="AA51" s="4" t="s">
        <v>64</v>
      </c>
      <c r="AB51" s="4" t="s">
        <v>65</v>
      </c>
      <c r="AC51" s="4" t="s">
        <v>87</v>
      </c>
      <c r="AD51" s="4" t="s">
        <v>716</v>
      </c>
      <c r="AE51" s="4" t="s">
        <v>717</v>
      </c>
      <c r="AF51" s="4" t="s">
        <v>718</v>
      </c>
      <c r="AG51" s="4" t="s">
        <v>719</v>
      </c>
      <c r="AH51" s="4" t="s">
        <v>720</v>
      </c>
      <c r="AI51" s="4" t="s">
        <v>166</v>
      </c>
      <c r="AJ51" s="4" t="s">
        <v>721</v>
      </c>
      <c r="AK51" s="4" t="s">
        <v>722</v>
      </c>
      <c r="AL51" s="4"/>
      <c r="AM51" s="4" t="s">
        <v>340</v>
      </c>
      <c r="AN51" s="4" t="s">
        <v>75</v>
      </c>
      <c r="AO51" s="4" t="s">
        <v>723</v>
      </c>
      <c r="AP51" s="11" t="s">
        <v>724</v>
      </c>
      <c r="AQ51" s="13" t="s">
        <v>78</v>
      </c>
    </row>
    <row r="52" spans="1:43" ht="77.25" customHeight="1">
      <c r="A52" s="2">
        <v>2005923</v>
      </c>
      <c r="B52" s="4" t="s">
        <v>48</v>
      </c>
      <c r="C52" s="4" t="s">
        <v>725</v>
      </c>
      <c r="D52" s="4" t="s">
        <v>50</v>
      </c>
      <c r="E52" s="6">
        <v>471639</v>
      </c>
      <c r="F52" s="6">
        <v>3193</v>
      </c>
      <c r="G52" s="6">
        <v>0</v>
      </c>
      <c r="H52" s="5" t="s">
        <v>51</v>
      </c>
      <c r="I52" s="4" t="s">
        <v>726</v>
      </c>
      <c r="J52" s="4" t="s">
        <v>727</v>
      </c>
      <c r="K52" s="4" t="s">
        <v>54</v>
      </c>
      <c r="L52" s="4" t="s">
        <v>55</v>
      </c>
      <c r="M52" s="4" t="s">
        <v>728</v>
      </c>
      <c r="N52" s="4" t="s">
        <v>57</v>
      </c>
      <c r="O52" s="4" t="s">
        <v>124</v>
      </c>
      <c r="P52" s="4" t="s">
        <v>125</v>
      </c>
      <c r="Q52" s="5" t="s">
        <v>60</v>
      </c>
      <c r="R52" s="4" t="s">
        <v>61</v>
      </c>
      <c r="S52" s="4" t="s">
        <v>4</v>
      </c>
      <c r="T52" s="4" t="s">
        <v>729</v>
      </c>
      <c r="U52" s="4" t="s">
        <v>730</v>
      </c>
      <c r="V52" s="6">
        <v>471639</v>
      </c>
      <c r="W52" s="6">
        <v>0</v>
      </c>
      <c r="X52" s="6">
        <v>471639</v>
      </c>
      <c r="Y52" s="6">
        <v>0</v>
      </c>
      <c r="Z52" s="6">
        <f t="shared" si="0"/>
        <v>471639</v>
      </c>
      <c r="AA52" s="4" t="s">
        <v>64</v>
      </c>
      <c r="AB52" s="4" t="s">
        <v>65</v>
      </c>
      <c r="AC52" s="4" t="s">
        <v>87</v>
      </c>
      <c r="AD52" s="4" t="s">
        <v>731</v>
      </c>
      <c r="AE52" s="4" t="s">
        <v>732</v>
      </c>
      <c r="AF52" s="4" t="s">
        <v>733</v>
      </c>
      <c r="AG52" s="4" t="s">
        <v>734</v>
      </c>
      <c r="AH52" s="4" t="s">
        <v>735</v>
      </c>
      <c r="AI52" s="4" t="s">
        <v>166</v>
      </c>
      <c r="AJ52" s="4" t="s">
        <v>223</v>
      </c>
      <c r="AK52" s="4" t="s">
        <v>736</v>
      </c>
      <c r="AL52" s="4"/>
      <c r="AM52" s="4" t="s">
        <v>737</v>
      </c>
      <c r="AN52" s="4" t="s">
        <v>75</v>
      </c>
      <c r="AO52" s="4" t="s">
        <v>738</v>
      </c>
      <c r="AP52" s="11" t="s">
        <v>739</v>
      </c>
      <c r="AQ52" s="13" t="s">
        <v>78</v>
      </c>
    </row>
    <row r="53" spans="1:43" ht="77.25" customHeight="1">
      <c r="A53" s="2">
        <v>2006023</v>
      </c>
      <c r="B53" s="4" t="s">
        <v>48</v>
      </c>
      <c r="C53" s="4" t="s">
        <v>725</v>
      </c>
      <c r="D53" s="4" t="s">
        <v>50</v>
      </c>
      <c r="E53" s="6">
        <v>114542155.59999999</v>
      </c>
      <c r="F53" s="6">
        <v>6175542</v>
      </c>
      <c r="G53" s="6">
        <v>0</v>
      </c>
      <c r="H53" s="5" t="s">
        <v>100</v>
      </c>
      <c r="I53" s="4" t="s">
        <v>740</v>
      </c>
      <c r="J53" s="4" t="s">
        <v>741</v>
      </c>
      <c r="K53" s="4" t="s">
        <v>54</v>
      </c>
      <c r="L53" s="4" t="s">
        <v>103</v>
      </c>
      <c r="M53" s="4" t="s">
        <v>742</v>
      </c>
      <c r="N53" s="4" t="s">
        <v>57</v>
      </c>
      <c r="O53" s="4" t="s">
        <v>83</v>
      </c>
      <c r="P53" s="4" t="s">
        <v>84</v>
      </c>
      <c r="Q53" s="5" t="s">
        <v>60</v>
      </c>
      <c r="R53" s="4" t="s">
        <v>61</v>
      </c>
      <c r="S53" s="4" t="s">
        <v>4</v>
      </c>
      <c r="T53" s="4" t="s">
        <v>523</v>
      </c>
      <c r="U53" s="4" t="s">
        <v>524</v>
      </c>
      <c r="V53" s="6">
        <v>114542155.59999999</v>
      </c>
      <c r="W53" s="6">
        <v>0</v>
      </c>
      <c r="X53" s="6">
        <v>114542155.59999999</v>
      </c>
      <c r="Y53" s="6">
        <v>0</v>
      </c>
      <c r="Z53" s="6">
        <f t="shared" si="0"/>
        <v>114542155.59999999</v>
      </c>
      <c r="AA53" s="4" t="s">
        <v>64</v>
      </c>
      <c r="AB53" s="4" t="s">
        <v>65</v>
      </c>
      <c r="AC53" s="4" t="s">
        <v>87</v>
      </c>
      <c r="AD53" s="4" t="s">
        <v>743</v>
      </c>
      <c r="AE53" s="4" t="s">
        <v>744</v>
      </c>
      <c r="AF53" s="4" t="s">
        <v>745</v>
      </c>
      <c r="AG53" s="4" t="s">
        <v>746</v>
      </c>
      <c r="AH53" s="4" t="s">
        <v>747</v>
      </c>
      <c r="AI53" s="4" t="s">
        <v>114</v>
      </c>
      <c r="AJ53" s="4" t="s">
        <v>237</v>
      </c>
      <c r="AK53" s="4" t="s">
        <v>748</v>
      </c>
      <c r="AL53" s="4"/>
      <c r="AM53" s="4" t="s">
        <v>749</v>
      </c>
      <c r="AN53" s="4" t="s">
        <v>170</v>
      </c>
      <c r="AO53" s="4" t="s">
        <v>750</v>
      </c>
      <c r="AP53" s="11" t="s">
        <v>751</v>
      </c>
      <c r="AQ53" s="13" t="s">
        <v>78</v>
      </c>
    </row>
    <row r="54" spans="1:43" ht="77.25" customHeight="1">
      <c r="A54" s="2">
        <v>2006123</v>
      </c>
      <c r="B54" s="4" t="s">
        <v>48</v>
      </c>
      <c r="C54" s="4" t="s">
        <v>752</v>
      </c>
      <c r="D54" s="4" t="s">
        <v>50</v>
      </c>
      <c r="E54" s="6">
        <v>5521564</v>
      </c>
      <c r="F54" s="6">
        <v>37473</v>
      </c>
      <c r="G54" s="6">
        <v>0</v>
      </c>
      <c r="H54" s="5" t="s">
        <v>51</v>
      </c>
      <c r="I54" s="4" t="s">
        <v>753</v>
      </c>
      <c r="J54" s="4" t="s">
        <v>754</v>
      </c>
      <c r="K54" s="4" t="s">
        <v>54</v>
      </c>
      <c r="L54" s="4" t="s">
        <v>55</v>
      </c>
      <c r="M54" s="4" t="s">
        <v>755</v>
      </c>
      <c r="N54" s="4" t="s">
        <v>57</v>
      </c>
      <c r="O54" s="4" t="s">
        <v>83</v>
      </c>
      <c r="P54" s="4" t="s">
        <v>84</v>
      </c>
      <c r="Q54" s="5" t="s">
        <v>60</v>
      </c>
      <c r="R54" s="4" t="s">
        <v>61</v>
      </c>
      <c r="S54" s="4" t="s">
        <v>4</v>
      </c>
      <c r="T54" s="4" t="s">
        <v>523</v>
      </c>
      <c r="U54" s="4" t="s">
        <v>524</v>
      </c>
      <c r="V54" s="6">
        <v>5521564</v>
      </c>
      <c r="W54" s="6">
        <v>0</v>
      </c>
      <c r="X54" s="6">
        <v>5521564</v>
      </c>
      <c r="Y54" s="6">
        <v>0</v>
      </c>
      <c r="Z54" s="6">
        <f t="shared" si="0"/>
        <v>5521564</v>
      </c>
      <c r="AA54" s="4" t="s">
        <v>64</v>
      </c>
      <c r="AB54" s="4" t="s">
        <v>65</v>
      </c>
      <c r="AC54" s="4" t="s">
        <v>87</v>
      </c>
      <c r="AD54" s="4" t="s">
        <v>756</v>
      </c>
      <c r="AE54" s="4" t="s">
        <v>757</v>
      </c>
      <c r="AF54" s="4" t="s">
        <v>758</v>
      </c>
      <c r="AG54" s="4" t="s">
        <v>759</v>
      </c>
      <c r="AH54" s="4" t="s">
        <v>760</v>
      </c>
      <c r="AI54" s="4" t="s">
        <v>166</v>
      </c>
      <c r="AJ54" s="4" t="s">
        <v>252</v>
      </c>
      <c r="AK54" s="4" t="s">
        <v>761</v>
      </c>
      <c r="AL54" s="4"/>
      <c r="AM54" s="4" t="s">
        <v>762</v>
      </c>
      <c r="AN54" s="4" t="s">
        <v>75</v>
      </c>
      <c r="AO54" s="4" t="s">
        <v>763</v>
      </c>
      <c r="AP54" s="11" t="s">
        <v>764</v>
      </c>
      <c r="AQ54" s="13" t="s">
        <v>78</v>
      </c>
    </row>
    <row r="55" spans="1:43" ht="77.25" customHeight="1">
      <c r="A55" s="2">
        <v>2006223</v>
      </c>
      <c r="B55" s="4" t="s">
        <v>48</v>
      </c>
      <c r="C55" s="4" t="s">
        <v>752</v>
      </c>
      <c r="D55" s="4" t="s">
        <v>50</v>
      </c>
      <c r="E55" s="6">
        <v>2891150</v>
      </c>
      <c r="F55" s="6">
        <v>19614</v>
      </c>
      <c r="G55" s="6">
        <v>0</v>
      </c>
      <c r="H55" s="5" t="s">
        <v>51</v>
      </c>
      <c r="I55" s="4" t="s">
        <v>765</v>
      </c>
      <c r="J55" s="4" t="s">
        <v>766</v>
      </c>
      <c r="K55" s="4" t="s">
        <v>54</v>
      </c>
      <c r="L55" s="4" t="s">
        <v>55</v>
      </c>
      <c r="M55" s="4" t="s">
        <v>767</v>
      </c>
      <c r="N55" s="4" t="s">
        <v>57</v>
      </c>
      <c r="O55" s="4" t="s">
        <v>58</v>
      </c>
      <c r="P55" s="4" t="s">
        <v>59</v>
      </c>
      <c r="Q55" s="5" t="s">
        <v>60</v>
      </c>
      <c r="R55" s="4" t="s">
        <v>61</v>
      </c>
      <c r="S55" s="4" t="s">
        <v>4</v>
      </c>
      <c r="T55" s="4" t="s">
        <v>768</v>
      </c>
      <c r="U55" s="4" t="s">
        <v>769</v>
      </c>
      <c r="V55" s="6">
        <v>2891150</v>
      </c>
      <c r="W55" s="6">
        <v>0</v>
      </c>
      <c r="X55" s="6">
        <v>2891150</v>
      </c>
      <c r="Y55" s="6">
        <v>0</v>
      </c>
      <c r="Z55" s="6">
        <f t="shared" si="0"/>
        <v>2891150</v>
      </c>
      <c r="AA55" s="4" t="s">
        <v>64</v>
      </c>
      <c r="AB55" s="4" t="s">
        <v>65</v>
      </c>
      <c r="AC55" s="4" t="s">
        <v>66</v>
      </c>
      <c r="AD55" s="4" t="s">
        <v>770</v>
      </c>
      <c r="AE55" s="4" t="s">
        <v>771</v>
      </c>
      <c r="AF55" s="4" t="s">
        <v>772</v>
      </c>
      <c r="AG55" s="4" t="s">
        <v>773</v>
      </c>
      <c r="AH55" s="4" t="s">
        <v>774</v>
      </c>
      <c r="AI55" s="4" t="s">
        <v>166</v>
      </c>
      <c r="AJ55" s="4" t="s">
        <v>265</v>
      </c>
      <c r="AK55" s="4" t="s">
        <v>775</v>
      </c>
      <c r="AL55" s="4"/>
      <c r="AM55" s="4" t="s">
        <v>776</v>
      </c>
      <c r="AN55" s="4" t="s">
        <v>75</v>
      </c>
      <c r="AO55" s="4" t="s">
        <v>777</v>
      </c>
      <c r="AP55" s="11" t="s">
        <v>778</v>
      </c>
      <c r="AQ55" s="13" t="s">
        <v>78</v>
      </c>
    </row>
    <row r="56" spans="1:43" ht="77.25" customHeight="1">
      <c r="A56" s="2">
        <v>2006323</v>
      </c>
      <c r="B56" s="4" t="s">
        <v>48</v>
      </c>
      <c r="C56" s="4" t="s">
        <v>752</v>
      </c>
      <c r="D56" s="4" t="s">
        <v>50</v>
      </c>
      <c r="E56" s="6">
        <v>4477423</v>
      </c>
      <c r="F56" s="6">
        <v>30315</v>
      </c>
      <c r="G56" s="6">
        <v>0</v>
      </c>
      <c r="H56" s="5" t="s">
        <v>51</v>
      </c>
      <c r="I56" s="4" t="s">
        <v>779</v>
      </c>
      <c r="J56" s="4" t="s">
        <v>780</v>
      </c>
      <c r="K56" s="4" t="s">
        <v>54</v>
      </c>
      <c r="L56" s="4" t="s">
        <v>55</v>
      </c>
      <c r="M56" s="4" t="s">
        <v>781</v>
      </c>
      <c r="N56" s="4" t="s">
        <v>57</v>
      </c>
      <c r="O56" s="4" t="s">
        <v>83</v>
      </c>
      <c r="P56" s="4" t="s">
        <v>84</v>
      </c>
      <c r="Q56" s="5" t="s">
        <v>60</v>
      </c>
      <c r="R56" s="4" t="s">
        <v>61</v>
      </c>
      <c r="S56" s="4" t="s">
        <v>4</v>
      </c>
      <c r="T56" s="4" t="s">
        <v>768</v>
      </c>
      <c r="U56" s="4" t="s">
        <v>769</v>
      </c>
      <c r="V56" s="6">
        <v>4477423</v>
      </c>
      <c r="W56" s="6">
        <v>0</v>
      </c>
      <c r="X56" s="6">
        <v>4477423</v>
      </c>
      <c r="Y56" s="6">
        <v>0</v>
      </c>
      <c r="Z56" s="6">
        <f t="shared" si="0"/>
        <v>4477423</v>
      </c>
      <c r="AA56" s="4" t="s">
        <v>64</v>
      </c>
      <c r="AB56" s="4" t="s">
        <v>65</v>
      </c>
      <c r="AC56" s="4" t="s">
        <v>66</v>
      </c>
      <c r="AD56" s="4" t="s">
        <v>782</v>
      </c>
      <c r="AE56" s="4" t="s">
        <v>783</v>
      </c>
      <c r="AF56" s="4" t="s">
        <v>784</v>
      </c>
      <c r="AG56" s="4" t="s">
        <v>785</v>
      </c>
      <c r="AH56" s="4" t="s">
        <v>786</v>
      </c>
      <c r="AI56" s="4" t="s">
        <v>166</v>
      </c>
      <c r="AJ56" s="4" t="s">
        <v>787</v>
      </c>
      <c r="AK56" s="4" t="s">
        <v>788</v>
      </c>
      <c r="AL56" s="4"/>
      <c r="AM56" s="4" t="s">
        <v>789</v>
      </c>
      <c r="AN56" s="4" t="s">
        <v>75</v>
      </c>
      <c r="AO56" s="4" t="s">
        <v>790</v>
      </c>
      <c r="AP56" s="11" t="s">
        <v>791</v>
      </c>
      <c r="AQ56" s="13" t="s">
        <v>78</v>
      </c>
    </row>
    <row r="57" spans="1:43" ht="77.25" customHeight="1">
      <c r="A57" s="2">
        <v>2006423</v>
      </c>
      <c r="B57" s="4" t="s">
        <v>48</v>
      </c>
      <c r="C57" s="4" t="s">
        <v>792</v>
      </c>
      <c r="D57" s="4" t="s">
        <v>50</v>
      </c>
      <c r="E57" s="6">
        <v>3736519</v>
      </c>
      <c r="F57" s="6">
        <v>31981</v>
      </c>
      <c r="G57" s="6">
        <v>0</v>
      </c>
      <c r="H57" s="5" t="s">
        <v>51</v>
      </c>
      <c r="I57" s="4" t="s">
        <v>793</v>
      </c>
      <c r="J57" s="4" t="s">
        <v>794</v>
      </c>
      <c r="K57" s="4" t="s">
        <v>54</v>
      </c>
      <c r="L57" s="4" t="s">
        <v>55</v>
      </c>
      <c r="M57" s="4" t="s">
        <v>795</v>
      </c>
      <c r="N57" s="4" t="s">
        <v>57</v>
      </c>
      <c r="O57" s="4" t="s">
        <v>346</v>
      </c>
      <c r="P57" s="4" t="s">
        <v>347</v>
      </c>
      <c r="Q57" s="5" t="s">
        <v>60</v>
      </c>
      <c r="R57" s="4" t="s">
        <v>61</v>
      </c>
      <c r="S57" s="4" t="s">
        <v>4</v>
      </c>
      <c r="T57" s="4" t="s">
        <v>523</v>
      </c>
      <c r="U57" s="4" t="s">
        <v>524</v>
      </c>
      <c r="V57" s="6">
        <v>3736519</v>
      </c>
      <c r="W57" s="6">
        <v>0</v>
      </c>
      <c r="X57" s="6">
        <v>3736519</v>
      </c>
      <c r="Y57" s="6">
        <v>0</v>
      </c>
      <c r="Z57" s="6">
        <f t="shared" si="0"/>
        <v>3736519</v>
      </c>
      <c r="AA57" s="4" t="s">
        <v>64</v>
      </c>
      <c r="AB57" s="4" t="s">
        <v>65</v>
      </c>
      <c r="AC57" s="4" t="s">
        <v>87</v>
      </c>
      <c r="AD57" s="4" t="s">
        <v>796</v>
      </c>
      <c r="AE57" s="4" t="s">
        <v>797</v>
      </c>
      <c r="AF57" s="4" t="s">
        <v>395</v>
      </c>
      <c r="AG57" s="4" t="s">
        <v>798</v>
      </c>
      <c r="AH57" s="4" t="s">
        <v>799</v>
      </c>
      <c r="AI57" s="4" t="s">
        <v>166</v>
      </c>
      <c r="AJ57" s="4" t="s">
        <v>800</v>
      </c>
      <c r="AK57" s="4" t="s">
        <v>801</v>
      </c>
      <c r="AL57" s="4"/>
      <c r="AM57" s="4" t="s">
        <v>96</v>
      </c>
      <c r="AN57" s="4" t="s">
        <v>75</v>
      </c>
      <c r="AO57" s="4" t="s">
        <v>802</v>
      </c>
      <c r="AP57" s="11" t="s">
        <v>803</v>
      </c>
      <c r="AQ57" s="13" t="s">
        <v>78</v>
      </c>
    </row>
    <row r="58" spans="1:43" ht="77.25" customHeight="1">
      <c r="A58" s="2">
        <v>2006523</v>
      </c>
      <c r="B58" s="4" t="s">
        <v>48</v>
      </c>
      <c r="C58" s="4" t="s">
        <v>792</v>
      </c>
      <c r="D58" s="4" t="s">
        <v>50</v>
      </c>
      <c r="E58" s="6">
        <v>3399499</v>
      </c>
      <c r="F58" s="6">
        <v>23017</v>
      </c>
      <c r="G58" s="6">
        <v>0</v>
      </c>
      <c r="H58" s="5" t="s">
        <v>51</v>
      </c>
      <c r="I58" s="4" t="s">
        <v>637</v>
      </c>
      <c r="J58" s="4" t="s">
        <v>638</v>
      </c>
      <c r="K58" s="4" t="s">
        <v>54</v>
      </c>
      <c r="L58" s="4" t="s">
        <v>55</v>
      </c>
      <c r="M58" s="4" t="s">
        <v>639</v>
      </c>
      <c r="N58" s="4" t="s">
        <v>57</v>
      </c>
      <c r="O58" s="4" t="s">
        <v>124</v>
      </c>
      <c r="P58" s="4" t="s">
        <v>125</v>
      </c>
      <c r="Q58" s="5" t="s">
        <v>60</v>
      </c>
      <c r="R58" s="4" t="s">
        <v>61</v>
      </c>
      <c r="S58" s="4" t="s">
        <v>4</v>
      </c>
      <c r="T58" s="4" t="s">
        <v>85</v>
      </c>
      <c r="U58" s="4" t="s">
        <v>86</v>
      </c>
      <c r="V58" s="6">
        <v>3399499</v>
      </c>
      <c r="W58" s="6">
        <v>0</v>
      </c>
      <c r="X58" s="6">
        <v>3399499</v>
      </c>
      <c r="Y58" s="6">
        <v>0</v>
      </c>
      <c r="Z58" s="6">
        <f t="shared" si="0"/>
        <v>3399499</v>
      </c>
      <c r="AA58" s="4" t="s">
        <v>64</v>
      </c>
      <c r="AB58" s="4" t="s">
        <v>65</v>
      </c>
      <c r="AC58" s="4" t="s">
        <v>87</v>
      </c>
      <c r="AD58" s="4" t="s">
        <v>804</v>
      </c>
      <c r="AE58" s="4" t="s">
        <v>641</v>
      </c>
      <c r="AF58" s="4" t="s">
        <v>642</v>
      </c>
      <c r="AG58" s="4" t="s">
        <v>643</v>
      </c>
      <c r="AH58" s="4" t="s">
        <v>253</v>
      </c>
      <c r="AI58" s="4" t="s">
        <v>166</v>
      </c>
      <c r="AJ58" s="4" t="s">
        <v>805</v>
      </c>
      <c r="AK58" s="4" t="s">
        <v>806</v>
      </c>
      <c r="AL58" s="4"/>
      <c r="AM58" s="4" t="s">
        <v>646</v>
      </c>
      <c r="AN58" s="4" t="s">
        <v>75</v>
      </c>
      <c r="AO58" s="4" t="s">
        <v>647</v>
      </c>
      <c r="AP58" s="11" t="s">
        <v>648</v>
      </c>
      <c r="AQ58" s="13" t="s">
        <v>78</v>
      </c>
    </row>
    <row r="59" spans="1:43" ht="77.25" customHeight="1">
      <c r="A59" s="2">
        <v>2006623</v>
      </c>
      <c r="B59" s="4" t="s">
        <v>48</v>
      </c>
      <c r="C59" s="4" t="s">
        <v>807</v>
      </c>
      <c r="D59" s="4" t="s">
        <v>50</v>
      </c>
      <c r="E59" s="6">
        <v>3964297.3</v>
      </c>
      <c r="F59" s="6">
        <v>26841</v>
      </c>
      <c r="G59" s="6">
        <v>0</v>
      </c>
      <c r="H59" s="5" t="s">
        <v>51</v>
      </c>
      <c r="I59" s="4" t="s">
        <v>808</v>
      </c>
      <c r="J59" s="4" t="s">
        <v>809</v>
      </c>
      <c r="K59" s="4" t="s">
        <v>54</v>
      </c>
      <c r="L59" s="4" t="s">
        <v>55</v>
      </c>
      <c r="M59" s="4" t="s">
        <v>810</v>
      </c>
      <c r="N59" s="4" t="s">
        <v>57</v>
      </c>
      <c r="O59" s="4" t="s">
        <v>83</v>
      </c>
      <c r="P59" s="4" t="s">
        <v>84</v>
      </c>
      <c r="Q59" s="5" t="s">
        <v>60</v>
      </c>
      <c r="R59" s="4" t="s">
        <v>61</v>
      </c>
      <c r="S59" s="4" t="s">
        <v>4</v>
      </c>
      <c r="T59" s="4" t="s">
        <v>126</v>
      </c>
      <c r="U59" s="4" t="s">
        <v>127</v>
      </c>
      <c r="V59" s="6">
        <v>3964297.3</v>
      </c>
      <c r="W59" s="6">
        <v>0</v>
      </c>
      <c r="X59" s="6">
        <v>3964297.3</v>
      </c>
      <c r="Y59" s="6">
        <v>0</v>
      </c>
      <c r="Z59" s="6">
        <f t="shared" si="0"/>
        <v>3964297.3</v>
      </c>
      <c r="AA59" s="4" t="s">
        <v>64</v>
      </c>
      <c r="AB59" s="4" t="s">
        <v>65</v>
      </c>
      <c r="AC59" s="4" t="s">
        <v>66</v>
      </c>
      <c r="AD59" s="4" t="s">
        <v>811</v>
      </c>
      <c r="AE59" s="4" t="s">
        <v>460</v>
      </c>
      <c r="AF59" s="4" t="s">
        <v>812</v>
      </c>
      <c r="AG59" s="4" t="s">
        <v>813</v>
      </c>
      <c r="AH59" s="4" t="s">
        <v>814</v>
      </c>
      <c r="AI59" s="4" t="s">
        <v>166</v>
      </c>
      <c r="AJ59" s="4" t="s">
        <v>815</v>
      </c>
      <c r="AK59" s="4" t="s">
        <v>816</v>
      </c>
      <c r="AL59" s="4"/>
      <c r="AM59" s="4" t="s">
        <v>452</v>
      </c>
      <c r="AN59" s="4" t="s">
        <v>75</v>
      </c>
      <c r="AO59" s="4" t="s">
        <v>817</v>
      </c>
      <c r="AP59" s="11" t="s">
        <v>818</v>
      </c>
      <c r="AQ59" s="13" t="s">
        <v>78</v>
      </c>
    </row>
    <row r="60" spans="1:43" ht="77.25" customHeight="1">
      <c r="A60" s="2">
        <v>2006723</v>
      </c>
      <c r="B60" s="4" t="s">
        <v>48</v>
      </c>
      <c r="C60" s="4" t="s">
        <v>807</v>
      </c>
      <c r="D60" s="4" t="s">
        <v>50</v>
      </c>
      <c r="E60" s="6">
        <v>1927433.33</v>
      </c>
      <c r="F60" s="6">
        <v>16490</v>
      </c>
      <c r="G60" s="6">
        <v>0</v>
      </c>
      <c r="H60" s="5" t="s">
        <v>51</v>
      </c>
      <c r="I60" s="4" t="s">
        <v>819</v>
      </c>
      <c r="J60" s="4" t="s">
        <v>820</v>
      </c>
      <c r="K60" s="4" t="s">
        <v>54</v>
      </c>
      <c r="L60" s="4" t="s">
        <v>55</v>
      </c>
      <c r="M60" s="4" t="s">
        <v>821</v>
      </c>
      <c r="N60" s="4" t="s">
        <v>57</v>
      </c>
      <c r="O60" s="4" t="s">
        <v>83</v>
      </c>
      <c r="P60" s="4" t="s">
        <v>84</v>
      </c>
      <c r="Q60" s="5" t="s">
        <v>60</v>
      </c>
      <c r="R60" s="4" t="s">
        <v>61</v>
      </c>
      <c r="S60" s="4" t="s">
        <v>4</v>
      </c>
      <c r="T60" s="4" t="s">
        <v>768</v>
      </c>
      <c r="U60" s="4" t="s">
        <v>769</v>
      </c>
      <c r="V60" s="6">
        <v>1927433.33</v>
      </c>
      <c r="W60" s="6">
        <v>0</v>
      </c>
      <c r="X60" s="6">
        <v>1927433.33</v>
      </c>
      <c r="Y60" s="6">
        <v>0</v>
      </c>
      <c r="Z60" s="6">
        <f t="shared" si="0"/>
        <v>1927433.33</v>
      </c>
      <c r="AA60" s="4" t="s">
        <v>64</v>
      </c>
      <c r="AB60" s="4" t="s">
        <v>65</v>
      </c>
      <c r="AC60" s="4" t="s">
        <v>66</v>
      </c>
      <c r="AD60" s="4" t="s">
        <v>822</v>
      </c>
      <c r="AE60" s="4" t="s">
        <v>823</v>
      </c>
      <c r="AF60" s="4" t="s">
        <v>824</v>
      </c>
      <c r="AG60" s="4" t="s">
        <v>825</v>
      </c>
      <c r="AH60" s="4" t="s">
        <v>826</v>
      </c>
      <c r="AI60" s="4" t="s">
        <v>166</v>
      </c>
      <c r="AJ60" s="4" t="s">
        <v>656</v>
      </c>
      <c r="AK60" s="4" t="s">
        <v>827</v>
      </c>
      <c r="AL60" s="4"/>
      <c r="AM60" s="4" t="s">
        <v>136</v>
      </c>
      <c r="AN60" s="4" t="s">
        <v>75</v>
      </c>
      <c r="AO60" s="4" t="s">
        <v>828</v>
      </c>
      <c r="AP60" s="11" t="s">
        <v>829</v>
      </c>
      <c r="AQ60" s="13" t="s">
        <v>78</v>
      </c>
    </row>
    <row r="61" spans="1:43" ht="77.25" customHeight="1">
      <c r="A61" s="2">
        <v>2006823</v>
      </c>
      <c r="B61" s="4" t="s">
        <v>48</v>
      </c>
      <c r="C61" s="4" t="s">
        <v>661</v>
      </c>
      <c r="D61" s="4" t="s">
        <v>50</v>
      </c>
      <c r="E61" s="6">
        <v>2739456</v>
      </c>
      <c r="F61" s="6">
        <v>18491</v>
      </c>
      <c r="G61" s="6">
        <v>0</v>
      </c>
      <c r="H61" s="5" t="s">
        <v>51</v>
      </c>
      <c r="I61" s="4" t="s">
        <v>830</v>
      </c>
      <c r="J61" s="4" t="s">
        <v>831</v>
      </c>
      <c r="K61" s="4" t="s">
        <v>54</v>
      </c>
      <c r="L61" s="4" t="s">
        <v>55</v>
      </c>
      <c r="M61" s="4" t="s">
        <v>832</v>
      </c>
      <c r="N61" s="4" t="s">
        <v>57</v>
      </c>
      <c r="O61" s="4" t="s">
        <v>124</v>
      </c>
      <c r="P61" s="4" t="s">
        <v>125</v>
      </c>
      <c r="Q61" s="5" t="s">
        <v>60</v>
      </c>
      <c r="R61" s="4" t="s">
        <v>61</v>
      </c>
      <c r="S61" s="4" t="s">
        <v>3</v>
      </c>
      <c r="T61" s="4" t="s">
        <v>217</v>
      </c>
      <c r="U61" s="4" t="s">
        <v>218</v>
      </c>
      <c r="V61" s="6">
        <v>2739456</v>
      </c>
      <c r="W61" s="6">
        <v>0</v>
      </c>
      <c r="X61" s="6">
        <v>2739456</v>
      </c>
      <c r="Y61" s="6">
        <v>0</v>
      </c>
      <c r="Z61" s="6">
        <f t="shared" si="0"/>
        <v>2739456</v>
      </c>
      <c r="AA61" s="4" t="s">
        <v>64</v>
      </c>
      <c r="AB61" s="4" t="s">
        <v>65</v>
      </c>
      <c r="AC61" s="4" t="s">
        <v>87</v>
      </c>
      <c r="AD61" s="4" t="s">
        <v>833</v>
      </c>
      <c r="AE61" s="4" t="s">
        <v>834</v>
      </c>
      <c r="AF61" s="4" t="s">
        <v>835</v>
      </c>
      <c r="AG61" s="4" t="s">
        <v>836</v>
      </c>
      <c r="AH61" s="4" t="s">
        <v>837</v>
      </c>
      <c r="AI61" s="4" t="s">
        <v>166</v>
      </c>
      <c r="AJ61" s="4" t="s">
        <v>669</v>
      </c>
      <c r="AK61" s="4" t="s">
        <v>838</v>
      </c>
      <c r="AL61" s="4"/>
      <c r="AM61" s="4" t="s">
        <v>608</v>
      </c>
      <c r="AN61" s="4" t="s">
        <v>118</v>
      </c>
      <c r="AO61" s="4" t="s">
        <v>839</v>
      </c>
      <c r="AP61" s="11" t="s">
        <v>840</v>
      </c>
      <c r="AQ61" s="13" t="s">
        <v>78</v>
      </c>
    </row>
    <row r="62" spans="1:43" ht="77.25" customHeight="1">
      <c r="A62" s="2">
        <v>2006923</v>
      </c>
      <c r="B62" s="4" t="s">
        <v>48</v>
      </c>
      <c r="C62" s="4" t="s">
        <v>807</v>
      </c>
      <c r="D62" s="4" t="s">
        <v>50</v>
      </c>
      <c r="E62" s="6">
        <v>920260</v>
      </c>
      <c r="F62" s="6">
        <v>7876</v>
      </c>
      <c r="G62" s="6">
        <v>0</v>
      </c>
      <c r="H62" s="5" t="s">
        <v>51</v>
      </c>
      <c r="I62" s="4" t="s">
        <v>674</v>
      </c>
      <c r="J62" s="4" t="s">
        <v>675</v>
      </c>
      <c r="K62" s="4" t="s">
        <v>54</v>
      </c>
      <c r="L62" s="4" t="s">
        <v>55</v>
      </c>
      <c r="M62" s="4" t="s">
        <v>676</v>
      </c>
      <c r="N62" s="4" t="s">
        <v>57</v>
      </c>
      <c r="O62" s="4" t="s">
        <v>105</v>
      </c>
      <c r="P62" s="4" t="s">
        <v>106</v>
      </c>
      <c r="Q62" s="5" t="s">
        <v>60</v>
      </c>
      <c r="R62" s="4" t="s">
        <v>61</v>
      </c>
      <c r="S62" s="4" t="s">
        <v>4</v>
      </c>
      <c r="T62" s="4" t="s">
        <v>523</v>
      </c>
      <c r="U62" s="4" t="s">
        <v>524</v>
      </c>
      <c r="V62" s="6">
        <v>920260</v>
      </c>
      <c r="W62" s="6">
        <v>0</v>
      </c>
      <c r="X62" s="6">
        <v>920260</v>
      </c>
      <c r="Y62" s="6">
        <v>0</v>
      </c>
      <c r="Z62" s="6">
        <f t="shared" si="0"/>
        <v>920260</v>
      </c>
      <c r="AA62" s="4" t="s">
        <v>64</v>
      </c>
      <c r="AB62" s="4" t="s">
        <v>65</v>
      </c>
      <c r="AC62" s="4" t="s">
        <v>87</v>
      </c>
      <c r="AD62" s="4" t="s">
        <v>841</v>
      </c>
      <c r="AE62" s="4" t="s">
        <v>678</v>
      </c>
      <c r="AF62" s="4" t="s">
        <v>679</v>
      </c>
      <c r="AG62" s="4" t="s">
        <v>680</v>
      </c>
      <c r="AH62" s="4" t="s">
        <v>266</v>
      </c>
      <c r="AI62" s="4" t="s">
        <v>166</v>
      </c>
      <c r="AJ62" s="4" t="s">
        <v>693</v>
      </c>
      <c r="AK62" s="4" t="s">
        <v>842</v>
      </c>
      <c r="AL62" s="4"/>
      <c r="AM62" s="4" t="s">
        <v>683</v>
      </c>
      <c r="AN62" s="4" t="s">
        <v>75</v>
      </c>
      <c r="AO62" s="4" t="s">
        <v>684</v>
      </c>
      <c r="AP62" s="11" t="s">
        <v>685</v>
      </c>
      <c r="AQ62" s="13" t="s">
        <v>78</v>
      </c>
    </row>
    <row r="63" spans="1:43" ht="77.25" customHeight="1">
      <c r="A63" s="2">
        <v>2007023</v>
      </c>
      <c r="B63" s="4" t="s">
        <v>48</v>
      </c>
      <c r="C63" s="4" t="s">
        <v>843</v>
      </c>
      <c r="D63" s="4" t="s">
        <v>50</v>
      </c>
      <c r="E63" s="6">
        <v>2891150</v>
      </c>
      <c r="F63" s="6">
        <v>19567</v>
      </c>
      <c r="G63" s="6">
        <v>0</v>
      </c>
      <c r="H63" s="5" t="s">
        <v>51</v>
      </c>
      <c r="I63" s="4" t="s">
        <v>844</v>
      </c>
      <c r="J63" s="4" t="s">
        <v>845</v>
      </c>
      <c r="K63" s="4" t="s">
        <v>54</v>
      </c>
      <c r="L63" s="4" t="s">
        <v>55</v>
      </c>
      <c r="M63" s="4" t="s">
        <v>846</v>
      </c>
      <c r="N63" s="4" t="s">
        <v>57</v>
      </c>
      <c r="O63" s="4" t="s">
        <v>124</v>
      </c>
      <c r="P63" s="4" t="s">
        <v>125</v>
      </c>
      <c r="Q63" s="5" t="s">
        <v>60</v>
      </c>
      <c r="R63" s="4" t="s">
        <v>61</v>
      </c>
      <c r="S63" s="4" t="s">
        <v>4</v>
      </c>
      <c r="T63" s="4" t="s">
        <v>85</v>
      </c>
      <c r="U63" s="4" t="s">
        <v>86</v>
      </c>
      <c r="V63" s="6">
        <v>2891150</v>
      </c>
      <c r="W63" s="6">
        <v>0</v>
      </c>
      <c r="X63" s="6">
        <v>2891150</v>
      </c>
      <c r="Y63" s="6">
        <v>0</v>
      </c>
      <c r="Z63" s="6">
        <f t="shared" si="0"/>
        <v>2891150</v>
      </c>
      <c r="AA63" s="4" t="s">
        <v>64</v>
      </c>
      <c r="AB63" s="4" t="s">
        <v>65</v>
      </c>
      <c r="AC63" s="4" t="s">
        <v>87</v>
      </c>
      <c r="AD63" s="4" t="s">
        <v>847</v>
      </c>
      <c r="AE63" s="4" t="s">
        <v>848</v>
      </c>
      <c r="AF63" s="4" t="s">
        <v>849</v>
      </c>
      <c r="AG63" s="4" t="s">
        <v>850</v>
      </c>
      <c r="AH63" s="4" t="s">
        <v>851</v>
      </c>
      <c r="AI63" s="4" t="s">
        <v>166</v>
      </c>
      <c r="AJ63" s="4" t="s">
        <v>700</v>
      </c>
      <c r="AK63" s="4" t="s">
        <v>852</v>
      </c>
      <c r="AL63" s="4"/>
      <c r="AM63" s="4" t="s">
        <v>853</v>
      </c>
      <c r="AN63" s="4" t="s">
        <v>118</v>
      </c>
      <c r="AO63" s="4" t="s">
        <v>854</v>
      </c>
      <c r="AP63" s="11" t="s">
        <v>855</v>
      </c>
      <c r="AQ63" s="13" t="s">
        <v>78</v>
      </c>
    </row>
    <row r="64" spans="1:43" ht="77.25" customHeight="1">
      <c r="A64" s="2">
        <v>2007123</v>
      </c>
      <c r="B64" s="4" t="s">
        <v>48</v>
      </c>
      <c r="C64" s="4" t="s">
        <v>843</v>
      </c>
      <c r="D64" s="4" t="s">
        <v>50</v>
      </c>
      <c r="E64" s="6">
        <v>3681043</v>
      </c>
      <c r="F64" s="6">
        <v>24923</v>
      </c>
      <c r="G64" s="6">
        <v>0</v>
      </c>
      <c r="H64" s="5" t="s">
        <v>51</v>
      </c>
      <c r="I64" s="4" t="s">
        <v>856</v>
      </c>
      <c r="J64" s="4" t="s">
        <v>857</v>
      </c>
      <c r="K64" s="4" t="s">
        <v>54</v>
      </c>
      <c r="L64" s="4" t="s">
        <v>55</v>
      </c>
      <c r="M64" s="4" t="s">
        <v>858</v>
      </c>
      <c r="N64" s="4" t="s">
        <v>57</v>
      </c>
      <c r="O64" s="4" t="s">
        <v>124</v>
      </c>
      <c r="P64" s="4" t="s">
        <v>125</v>
      </c>
      <c r="Q64" s="5" t="s">
        <v>60</v>
      </c>
      <c r="R64" s="4" t="s">
        <v>61</v>
      </c>
      <c r="S64" s="4" t="s">
        <v>4</v>
      </c>
      <c r="T64" s="4" t="s">
        <v>85</v>
      </c>
      <c r="U64" s="4" t="s">
        <v>86</v>
      </c>
      <c r="V64" s="6">
        <v>3681043</v>
      </c>
      <c r="W64" s="6">
        <v>0</v>
      </c>
      <c r="X64" s="6">
        <v>3681043</v>
      </c>
      <c r="Y64" s="6">
        <v>0</v>
      </c>
      <c r="Z64" s="6">
        <f t="shared" si="0"/>
        <v>3681043</v>
      </c>
      <c r="AA64" s="4" t="s">
        <v>64</v>
      </c>
      <c r="AB64" s="4" t="s">
        <v>65</v>
      </c>
      <c r="AC64" s="4" t="s">
        <v>87</v>
      </c>
      <c r="AD64" s="4" t="s">
        <v>859</v>
      </c>
      <c r="AE64" s="4" t="s">
        <v>860</v>
      </c>
      <c r="AF64" s="4" t="s">
        <v>861</v>
      </c>
      <c r="AG64" s="4" t="s">
        <v>862</v>
      </c>
      <c r="AH64" s="4" t="s">
        <v>863</v>
      </c>
      <c r="AI64" s="4" t="s">
        <v>166</v>
      </c>
      <c r="AJ64" s="4" t="s">
        <v>720</v>
      </c>
      <c r="AK64" s="4" t="s">
        <v>864</v>
      </c>
      <c r="AL64" s="4"/>
      <c r="AM64" s="4" t="s">
        <v>136</v>
      </c>
      <c r="AN64" s="4" t="s">
        <v>75</v>
      </c>
      <c r="AO64" s="4" t="s">
        <v>865</v>
      </c>
      <c r="AP64" s="11" t="s">
        <v>866</v>
      </c>
      <c r="AQ64" s="13" t="s">
        <v>78</v>
      </c>
    </row>
    <row r="65" spans="1:43" ht="77.25" customHeight="1">
      <c r="A65" s="2">
        <v>2007223</v>
      </c>
      <c r="B65" s="4" t="s">
        <v>48</v>
      </c>
      <c r="C65" s="4" t="s">
        <v>867</v>
      </c>
      <c r="D65" s="4" t="s">
        <v>50</v>
      </c>
      <c r="E65" s="6">
        <v>1541946.67</v>
      </c>
      <c r="F65" s="6">
        <v>10461</v>
      </c>
      <c r="G65" s="6">
        <v>0</v>
      </c>
      <c r="H65" s="5" t="s">
        <v>51</v>
      </c>
      <c r="I65" s="4" t="s">
        <v>765</v>
      </c>
      <c r="J65" s="4" t="s">
        <v>766</v>
      </c>
      <c r="K65" s="4" t="s">
        <v>54</v>
      </c>
      <c r="L65" s="4" t="s">
        <v>55</v>
      </c>
      <c r="M65" s="4" t="s">
        <v>767</v>
      </c>
      <c r="N65" s="4" t="s">
        <v>57</v>
      </c>
      <c r="O65" s="4" t="s">
        <v>58</v>
      </c>
      <c r="P65" s="4" t="s">
        <v>59</v>
      </c>
      <c r="Q65" s="5" t="s">
        <v>60</v>
      </c>
      <c r="R65" s="4" t="s">
        <v>61</v>
      </c>
      <c r="S65" s="4" t="s">
        <v>4</v>
      </c>
      <c r="T65" s="4" t="s">
        <v>768</v>
      </c>
      <c r="U65" s="4" t="s">
        <v>769</v>
      </c>
      <c r="V65" s="6">
        <v>1541946.67</v>
      </c>
      <c r="W65" s="6">
        <v>0</v>
      </c>
      <c r="X65" s="6">
        <v>1541946.67</v>
      </c>
      <c r="Y65" s="6">
        <v>0</v>
      </c>
      <c r="Z65" s="6">
        <f t="shared" si="0"/>
        <v>1541946.67</v>
      </c>
      <c r="AA65" s="4" t="s">
        <v>64</v>
      </c>
      <c r="AB65" s="4" t="s">
        <v>65</v>
      </c>
      <c r="AC65" s="4" t="s">
        <v>66</v>
      </c>
      <c r="AD65" s="4" t="s">
        <v>868</v>
      </c>
      <c r="AE65" s="4" t="s">
        <v>771</v>
      </c>
      <c r="AF65" s="4" t="s">
        <v>772</v>
      </c>
      <c r="AG65" s="4" t="s">
        <v>773</v>
      </c>
      <c r="AH65" s="4" t="s">
        <v>869</v>
      </c>
      <c r="AI65" s="4" t="s">
        <v>166</v>
      </c>
      <c r="AJ65" s="4" t="s">
        <v>786</v>
      </c>
      <c r="AK65" s="4" t="s">
        <v>870</v>
      </c>
      <c r="AL65" s="4"/>
      <c r="AM65" s="4" t="s">
        <v>776</v>
      </c>
      <c r="AN65" s="4" t="s">
        <v>75</v>
      </c>
      <c r="AO65" s="4" t="s">
        <v>777</v>
      </c>
      <c r="AP65" s="11" t="s">
        <v>778</v>
      </c>
      <c r="AQ65" s="13" t="s">
        <v>78</v>
      </c>
    </row>
    <row r="66" spans="1:43" ht="77.25" customHeight="1">
      <c r="A66" s="2">
        <v>2007323</v>
      </c>
      <c r="B66" s="4" t="s">
        <v>48</v>
      </c>
      <c r="C66" s="4" t="s">
        <v>867</v>
      </c>
      <c r="D66" s="4" t="s">
        <v>50</v>
      </c>
      <c r="E66" s="6">
        <v>5521564</v>
      </c>
      <c r="F66" s="6">
        <v>37385</v>
      </c>
      <c r="G66" s="6">
        <v>0</v>
      </c>
      <c r="H66" s="5" t="s">
        <v>51</v>
      </c>
      <c r="I66" s="4" t="s">
        <v>871</v>
      </c>
      <c r="J66" s="4" t="s">
        <v>872</v>
      </c>
      <c r="K66" s="4" t="s">
        <v>54</v>
      </c>
      <c r="L66" s="4" t="s">
        <v>55</v>
      </c>
      <c r="M66" s="4" t="s">
        <v>873</v>
      </c>
      <c r="N66" s="4" t="s">
        <v>57</v>
      </c>
      <c r="O66" s="4" t="s">
        <v>124</v>
      </c>
      <c r="P66" s="4" t="s">
        <v>125</v>
      </c>
      <c r="Q66" s="5" t="s">
        <v>60</v>
      </c>
      <c r="R66" s="4" t="s">
        <v>61</v>
      </c>
      <c r="S66" s="4" t="s">
        <v>4</v>
      </c>
      <c r="T66" s="4" t="s">
        <v>85</v>
      </c>
      <c r="U66" s="4" t="s">
        <v>86</v>
      </c>
      <c r="V66" s="6">
        <v>5521564</v>
      </c>
      <c r="W66" s="6">
        <v>0</v>
      </c>
      <c r="X66" s="6">
        <v>5521564</v>
      </c>
      <c r="Y66" s="6">
        <v>0</v>
      </c>
      <c r="Z66" s="6">
        <f t="shared" si="0"/>
        <v>5521564</v>
      </c>
      <c r="AA66" s="4" t="s">
        <v>64</v>
      </c>
      <c r="AB66" s="4" t="s">
        <v>65</v>
      </c>
      <c r="AC66" s="4" t="s">
        <v>87</v>
      </c>
      <c r="AD66" s="4" t="s">
        <v>874</v>
      </c>
      <c r="AE66" s="4" t="s">
        <v>875</v>
      </c>
      <c r="AF66" s="4" t="s">
        <v>876</v>
      </c>
      <c r="AG66" s="4" t="s">
        <v>877</v>
      </c>
      <c r="AH66" s="4" t="s">
        <v>878</v>
      </c>
      <c r="AI66" s="4" t="s">
        <v>166</v>
      </c>
      <c r="AJ66" s="4" t="s">
        <v>879</v>
      </c>
      <c r="AK66" s="4" t="s">
        <v>880</v>
      </c>
      <c r="AL66" s="4"/>
      <c r="AM66" s="4" t="s">
        <v>881</v>
      </c>
      <c r="AN66" s="4" t="s">
        <v>75</v>
      </c>
      <c r="AO66" s="4" t="s">
        <v>882</v>
      </c>
      <c r="AP66" s="11" t="s">
        <v>883</v>
      </c>
      <c r="AQ66" s="13" t="s">
        <v>78</v>
      </c>
    </row>
    <row r="67" spans="1:43" ht="77.25" customHeight="1">
      <c r="A67" s="2">
        <v>2007423</v>
      </c>
      <c r="B67" s="4" t="s">
        <v>48</v>
      </c>
      <c r="C67" s="4" t="s">
        <v>867</v>
      </c>
      <c r="D67" s="4" t="s">
        <v>50</v>
      </c>
      <c r="E67" s="6">
        <v>373652</v>
      </c>
      <c r="F67" s="6">
        <v>3198</v>
      </c>
      <c r="G67" s="6">
        <v>0</v>
      </c>
      <c r="H67" s="5" t="s">
        <v>51</v>
      </c>
      <c r="I67" s="4" t="s">
        <v>884</v>
      </c>
      <c r="J67" s="4" t="s">
        <v>885</v>
      </c>
      <c r="K67" s="4" t="s">
        <v>54</v>
      </c>
      <c r="L67" s="4" t="s">
        <v>55</v>
      </c>
      <c r="M67" s="4" t="s">
        <v>886</v>
      </c>
      <c r="N67" s="4" t="s">
        <v>57</v>
      </c>
      <c r="O67" s="4" t="s">
        <v>288</v>
      </c>
      <c r="P67" s="4" t="s">
        <v>289</v>
      </c>
      <c r="Q67" s="5" t="s">
        <v>60</v>
      </c>
      <c r="R67" s="4" t="s">
        <v>61</v>
      </c>
      <c r="S67" s="4" t="s">
        <v>4</v>
      </c>
      <c r="T67" s="4" t="s">
        <v>126</v>
      </c>
      <c r="U67" s="4" t="s">
        <v>127</v>
      </c>
      <c r="V67" s="6">
        <v>373652</v>
      </c>
      <c r="W67" s="6">
        <v>0</v>
      </c>
      <c r="X67" s="6">
        <v>373652</v>
      </c>
      <c r="Y67" s="6">
        <v>0</v>
      </c>
      <c r="Z67" s="6">
        <f t="shared" ref="Z67:Z130" si="1">+V67-Y67</f>
        <v>373652</v>
      </c>
      <c r="AA67" s="4" t="s">
        <v>64</v>
      </c>
      <c r="AB67" s="4" t="s">
        <v>65</v>
      </c>
      <c r="AC67" s="4" t="s">
        <v>66</v>
      </c>
      <c r="AD67" s="4" t="s">
        <v>887</v>
      </c>
      <c r="AE67" s="4" t="s">
        <v>277</v>
      </c>
      <c r="AF67" s="4" t="s">
        <v>888</v>
      </c>
      <c r="AG67" s="4" t="s">
        <v>889</v>
      </c>
      <c r="AH67" s="4" t="s">
        <v>280</v>
      </c>
      <c r="AI67" s="4" t="s">
        <v>166</v>
      </c>
      <c r="AJ67" s="4" t="s">
        <v>890</v>
      </c>
      <c r="AK67" s="4" t="s">
        <v>891</v>
      </c>
      <c r="AL67" s="4"/>
      <c r="AM67" s="4" t="s">
        <v>892</v>
      </c>
      <c r="AN67" s="4" t="s">
        <v>75</v>
      </c>
      <c r="AO67" s="4" t="s">
        <v>893</v>
      </c>
      <c r="AP67" s="11" t="s">
        <v>894</v>
      </c>
      <c r="AQ67" s="13" t="s">
        <v>78</v>
      </c>
    </row>
    <row r="68" spans="1:43" ht="77.25" customHeight="1">
      <c r="A68" s="2">
        <v>2007523</v>
      </c>
      <c r="B68" s="4" t="s">
        <v>48</v>
      </c>
      <c r="C68" s="4" t="s">
        <v>895</v>
      </c>
      <c r="D68" s="4" t="s">
        <v>50</v>
      </c>
      <c r="E68" s="6">
        <v>707459</v>
      </c>
      <c r="F68" s="6">
        <v>22020</v>
      </c>
      <c r="G68" s="6">
        <v>0</v>
      </c>
      <c r="H68" s="5" t="s">
        <v>51</v>
      </c>
      <c r="I68" s="4" t="s">
        <v>896</v>
      </c>
      <c r="J68" s="4" t="s">
        <v>897</v>
      </c>
      <c r="K68" s="4" t="s">
        <v>54</v>
      </c>
      <c r="L68" s="4" t="s">
        <v>55</v>
      </c>
      <c r="M68" s="4" t="s">
        <v>898</v>
      </c>
      <c r="N68" s="4" t="s">
        <v>57</v>
      </c>
      <c r="O68" s="4" t="s">
        <v>899</v>
      </c>
      <c r="P68" s="4" t="s">
        <v>900</v>
      </c>
      <c r="Q68" s="5" t="s">
        <v>60</v>
      </c>
      <c r="R68" s="4" t="s">
        <v>61</v>
      </c>
      <c r="S68" s="4" t="s">
        <v>4</v>
      </c>
      <c r="T68" s="4" t="s">
        <v>159</v>
      </c>
      <c r="U68" s="4" t="s">
        <v>160</v>
      </c>
      <c r="V68" s="6">
        <v>707459</v>
      </c>
      <c r="W68" s="6">
        <v>0</v>
      </c>
      <c r="X68" s="6">
        <v>707459</v>
      </c>
      <c r="Y68" s="6">
        <v>0</v>
      </c>
      <c r="Z68" s="6">
        <f t="shared" si="1"/>
        <v>707459</v>
      </c>
      <c r="AA68" s="4" t="s">
        <v>64</v>
      </c>
      <c r="AB68" s="4" t="s">
        <v>65</v>
      </c>
      <c r="AC68" s="4" t="s">
        <v>87</v>
      </c>
      <c r="AD68" s="4" t="s">
        <v>901</v>
      </c>
      <c r="AE68" s="4" t="s">
        <v>902</v>
      </c>
      <c r="AF68" s="4" t="s">
        <v>903</v>
      </c>
      <c r="AG68" s="4" t="s">
        <v>904</v>
      </c>
      <c r="AH68" s="4" t="s">
        <v>905</v>
      </c>
      <c r="AI68" s="4" t="s">
        <v>166</v>
      </c>
      <c r="AJ68" s="4" t="s">
        <v>735</v>
      </c>
      <c r="AK68" s="4" t="s">
        <v>906</v>
      </c>
      <c r="AL68" s="4"/>
      <c r="AM68" s="4" t="s">
        <v>762</v>
      </c>
      <c r="AN68" s="4" t="s">
        <v>75</v>
      </c>
      <c r="AO68" s="4" t="s">
        <v>907</v>
      </c>
      <c r="AP68" s="11" t="s">
        <v>908</v>
      </c>
      <c r="AQ68" s="13" t="s">
        <v>78</v>
      </c>
    </row>
    <row r="69" spans="1:43" ht="77.25" customHeight="1">
      <c r="A69" s="2">
        <v>2007623</v>
      </c>
      <c r="B69" s="4" t="s">
        <v>48</v>
      </c>
      <c r="C69" s="4" t="s">
        <v>895</v>
      </c>
      <c r="D69" s="4" t="s">
        <v>50</v>
      </c>
      <c r="E69" s="6">
        <v>1831062</v>
      </c>
      <c r="F69" s="6">
        <v>12394</v>
      </c>
      <c r="G69" s="6">
        <v>0</v>
      </c>
      <c r="H69" s="5" t="s">
        <v>51</v>
      </c>
      <c r="I69" s="4" t="s">
        <v>844</v>
      </c>
      <c r="J69" s="4" t="s">
        <v>845</v>
      </c>
      <c r="K69" s="4" t="s">
        <v>54</v>
      </c>
      <c r="L69" s="4" t="s">
        <v>55</v>
      </c>
      <c r="M69" s="4" t="s">
        <v>846</v>
      </c>
      <c r="N69" s="4" t="s">
        <v>57</v>
      </c>
      <c r="O69" s="4" t="s">
        <v>124</v>
      </c>
      <c r="P69" s="4" t="s">
        <v>125</v>
      </c>
      <c r="Q69" s="5" t="s">
        <v>60</v>
      </c>
      <c r="R69" s="4" t="s">
        <v>61</v>
      </c>
      <c r="S69" s="4" t="s">
        <v>4</v>
      </c>
      <c r="T69" s="4" t="s">
        <v>85</v>
      </c>
      <c r="U69" s="4" t="s">
        <v>86</v>
      </c>
      <c r="V69" s="6">
        <v>1831062</v>
      </c>
      <c r="W69" s="6">
        <v>0</v>
      </c>
      <c r="X69" s="6">
        <v>1831062</v>
      </c>
      <c r="Y69" s="6">
        <v>0</v>
      </c>
      <c r="Z69" s="6">
        <f t="shared" si="1"/>
        <v>1831062</v>
      </c>
      <c r="AA69" s="4" t="s">
        <v>64</v>
      </c>
      <c r="AB69" s="4" t="s">
        <v>65</v>
      </c>
      <c r="AC69" s="4" t="s">
        <v>87</v>
      </c>
      <c r="AD69" s="4" t="s">
        <v>909</v>
      </c>
      <c r="AE69" s="4" t="s">
        <v>848</v>
      </c>
      <c r="AF69" s="4" t="s">
        <v>849</v>
      </c>
      <c r="AG69" s="4" t="s">
        <v>850</v>
      </c>
      <c r="AH69" s="4" t="s">
        <v>910</v>
      </c>
      <c r="AI69" s="4" t="s">
        <v>166</v>
      </c>
      <c r="AJ69" s="4" t="s">
        <v>774</v>
      </c>
      <c r="AK69" s="4" t="s">
        <v>911</v>
      </c>
      <c r="AL69" s="4"/>
      <c r="AM69" s="4" t="s">
        <v>853</v>
      </c>
      <c r="AN69" s="4" t="s">
        <v>118</v>
      </c>
      <c r="AO69" s="4" t="s">
        <v>854</v>
      </c>
      <c r="AP69" s="11" t="s">
        <v>855</v>
      </c>
      <c r="AQ69" s="13" t="s">
        <v>78</v>
      </c>
    </row>
    <row r="70" spans="1:43" ht="77.25" customHeight="1">
      <c r="A70" s="2">
        <v>2007723</v>
      </c>
      <c r="B70" s="4" t="s">
        <v>48</v>
      </c>
      <c r="C70" s="4" t="s">
        <v>912</v>
      </c>
      <c r="D70" s="4" t="s">
        <v>50</v>
      </c>
      <c r="E70" s="6">
        <v>3736519</v>
      </c>
      <c r="F70" s="6">
        <v>25300</v>
      </c>
      <c r="G70" s="6">
        <v>0</v>
      </c>
      <c r="H70" s="5" t="s">
        <v>51</v>
      </c>
      <c r="I70" s="4" t="s">
        <v>913</v>
      </c>
      <c r="J70" s="4" t="s">
        <v>914</v>
      </c>
      <c r="K70" s="4" t="s">
        <v>54</v>
      </c>
      <c r="L70" s="4" t="s">
        <v>55</v>
      </c>
      <c r="M70" s="4" t="s">
        <v>915</v>
      </c>
      <c r="N70" s="4" t="s">
        <v>57</v>
      </c>
      <c r="O70" s="4" t="s">
        <v>105</v>
      </c>
      <c r="P70" s="4" t="s">
        <v>106</v>
      </c>
      <c r="Q70" s="5" t="s">
        <v>60</v>
      </c>
      <c r="R70" s="4" t="s">
        <v>61</v>
      </c>
      <c r="S70" s="4" t="s">
        <v>3</v>
      </c>
      <c r="T70" s="4" t="s">
        <v>318</v>
      </c>
      <c r="U70" s="4" t="s">
        <v>319</v>
      </c>
      <c r="V70" s="6">
        <v>3736519</v>
      </c>
      <c r="W70" s="6">
        <v>0</v>
      </c>
      <c r="X70" s="6">
        <v>3736519</v>
      </c>
      <c r="Y70" s="6">
        <v>0</v>
      </c>
      <c r="Z70" s="6">
        <f t="shared" si="1"/>
        <v>3736519</v>
      </c>
      <c r="AA70" s="4" t="s">
        <v>64</v>
      </c>
      <c r="AB70" s="4" t="s">
        <v>65</v>
      </c>
      <c r="AC70" s="4" t="s">
        <v>87</v>
      </c>
      <c r="AD70" s="4" t="s">
        <v>916</v>
      </c>
      <c r="AE70" s="4" t="s">
        <v>917</v>
      </c>
      <c r="AF70" s="4" t="s">
        <v>918</v>
      </c>
      <c r="AG70" s="4" t="s">
        <v>919</v>
      </c>
      <c r="AH70" s="4" t="s">
        <v>920</v>
      </c>
      <c r="AI70" s="4" t="s">
        <v>166</v>
      </c>
      <c r="AJ70" s="4" t="s">
        <v>814</v>
      </c>
      <c r="AK70" s="4" t="s">
        <v>921</v>
      </c>
      <c r="AL70" s="4"/>
      <c r="AM70" s="4" t="s">
        <v>621</v>
      </c>
      <c r="AN70" s="4" t="s">
        <v>75</v>
      </c>
      <c r="AO70" s="4" t="s">
        <v>922</v>
      </c>
      <c r="AP70" s="11" t="s">
        <v>923</v>
      </c>
      <c r="AQ70" s="13" t="s">
        <v>78</v>
      </c>
    </row>
    <row r="71" spans="1:43" ht="77.25" customHeight="1">
      <c r="A71" s="2">
        <v>2007823</v>
      </c>
      <c r="B71" s="4" t="s">
        <v>48</v>
      </c>
      <c r="C71" s="4" t="s">
        <v>924</v>
      </c>
      <c r="D71" s="4" t="s">
        <v>50</v>
      </c>
      <c r="E71" s="6">
        <v>258951</v>
      </c>
      <c r="F71" s="6">
        <v>2069</v>
      </c>
      <c r="G71" s="6">
        <v>0</v>
      </c>
      <c r="H71" s="5" t="s">
        <v>51</v>
      </c>
      <c r="I71" s="4" t="s">
        <v>702</v>
      </c>
      <c r="J71" s="4" t="s">
        <v>703</v>
      </c>
      <c r="K71" s="4" t="s">
        <v>54</v>
      </c>
      <c r="L71" s="4" t="s">
        <v>55</v>
      </c>
      <c r="M71" s="4" t="s">
        <v>704</v>
      </c>
      <c r="N71" s="4" t="s">
        <v>57</v>
      </c>
      <c r="O71" s="4" t="s">
        <v>288</v>
      </c>
      <c r="P71" s="4" t="s">
        <v>289</v>
      </c>
      <c r="Q71" s="5" t="s">
        <v>60</v>
      </c>
      <c r="R71" s="4" t="s">
        <v>61</v>
      </c>
      <c r="S71" s="4" t="s">
        <v>4</v>
      </c>
      <c r="T71" s="4" t="s">
        <v>366</v>
      </c>
      <c r="U71" s="4" t="s">
        <v>367</v>
      </c>
      <c r="V71" s="6">
        <v>258951</v>
      </c>
      <c r="W71" s="6">
        <v>0</v>
      </c>
      <c r="X71" s="6">
        <v>258951</v>
      </c>
      <c r="Y71" s="6">
        <v>0</v>
      </c>
      <c r="Z71" s="6">
        <f t="shared" si="1"/>
        <v>258951</v>
      </c>
      <c r="AA71" s="4" t="s">
        <v>64</v>
      </c>
      <c r="AB71" s="4" t="s">
        <v>65</v>
      </c>
      <c r="AC71" s="4" t="s">
        <v>87</v>
      </c>
      <c r="AD71" s="4" t="s">
        <v>925</v>
      </c>
      <c r="AE71" s="4" t="s">
        <v>706</v>
      </c>
      <c r="AF71" s="4" t="s">
        <v>707</v>
      </c>
      <c r="AG71" s="4" t="s">
        <v>708</v>
      </c>
      <c r="AH71" s="4" t="s">
        <v>295</v>
      </c>
      <c r="AI71" s="4" t="s">
        <v>166</v>
      </c>
      <c r="AJ71" s="4" t="s">
        <v>837</v>
      </c>
      <c r="AK71" s="4" t="s">
        <v>926</v>
      </c>
      <c r="AL71" s="4"/>
      <c r="AM71" s="4" t="s">
        <v>621</v>
      </c>
      <c r="AN71" s="4" t="s">
        <v>118</v>
      </c>
      <c r="AO71" s="4" t="s">
        <v>711</v>
      </c>
      <c r="AP71" s="11" t="s">
        <v>712</v>
      </c>
      <c r="AQ71" s="13" t="s">
        <v>78</v>
      </c>
    </row>
    <row r="72" spans="1:43" ht="77.25" customHeight="1">
      <c r="A72" s="2">
        <v>2007923</v>
      </c>
      <c r="B72" s="4" t="s">
        <v>48</v>
      </c>
      <c r="C72" s="4" t="s">
        <v>924</v>
      </c>
      <c r="D72" s="4" t="s">
        <v>50</v>
      </c>
      <c r="E72" s="6">
        <v>5446201.2000000002</v>
      </c>
      <c r="F72" s="6">
        <v>616011</v>
      </c>
      <c r="G72" s="6">
        <v>0</v>
      </c>
      <c r="H72" s="5" t="s">
        <v>51</v>
      </c>
      <c r="I72" s="4" t="s">
        <v>927</v>
      </c>
      <c r="J72" s="4" t="s">
        <v>928</v>
      </c>
      <c r="K72" s="4" t="s">
        <v>54</v>
      </c>
      <c r="L72" s="4" t="s">
        <v>55</v>
      </c>
      <c r="M72" s="4" t="s">
        <v>929</v>
      </c>
      <c r="N72" s="4" t="s">
        <v>57</v>
      </c>
      <c r="O72" s="4" t="s">
        <v>83</v>
      </c>
      <c r="P72" s="4" t="s">
        <v>84</v>
      </c>
      <c r="Q72" s="5" t="s">
        <v>60</v>
      </c>
      <c r="R72" s="4" t="s">
        <v>61</v>
      </c>
      <c r="S72" s="4" t="s">
        <v>4</v>
      </c>
      <c r="T72" s="4" t="s">
        <v>159</v>
      </c>
      <c r="U72" s="4" t="s">
        <v>160</v>
      </c>
      <c r="V72" s="6">
        <v>5446201.2000000002</v>
      </c>
      <c r="W72" s="6">
        <v>0</v>
      </c>
      <c r="X72" s="6">
        <v>5446201.2000000002</v>
      </c>
      <c r="Y72" s="6">
        <v>0</v>
      </c>
      <c r="Z72" s="6">
        <f t="shared" si="1"/>
        <v>5446201.2000000002</v>
      </c>
      <c r="AA72" s="4" t="s">
        <v>64</v>
      </c>
      <c r="AB72" s="4" t="s">
        <v>65</v>
      </c>
      <c r="AC72" s="4" t="s">
        <v>87</v>
      </c>
      <c r="AD72" s="4" t="s">
        <v>930</v>
      </c>
      <c r="AE72" s="4" t="s">
        <v>931</v>
      </c>
      <c r="AF72" s="4" t="s">
        <v>932</v>
      </c>
      <c r="AG72" s="4" t="s">
        <v>933</v>
      </c>
      <c r="AH72" s="4" t="s">
        <v>934</v>
      </c>
      <c r="AI72" s="4" t="s">
        <v>166</v>
      </c>
      <c r="AJ72" s="4" t="s">
        <v>851</v>
      </c>
      <c r="AK72" s="4" t="s">
        <v>935</v>
      </c>
      <c r="AL72" s="4"/>
      <c r="AM72" s="4" t="s">
        <v>936</v>
      </c>
      <c r="AN72" s="4" t="s">
        <v>75</v>
      </c>
      <c r="AO72" s="4" t="s">
        <v>937</v>
      </c>
      <c r="AP72" s="11" t="s">
        <v>938</v>
      </c>
      <c r="AQ72" s="13" t="s">
        <v>78</v>
      </c>
    </row>
    <row r="73" spans="1:43" ht="77.25" customHeight="1">
      <c r="A73" s="2">
        <v>2008023</v>
      </c>
      <c r="B73" s="4" t="s">
        <v>48</v>
      </c>
      <c r="C73" s="4" t="s">
        <v>939</v>
      </c>
      <c r="D73" s="4" t="s">
        <v>50</v>
      </c>
      <c r="E73" s="6">
        <v>2491013</v>
      </c>
      <c r="F73" s="6">
        <v>16906</v>
      </c>
      <c r="G73" s="6">
        <v>0</v>
      </c>
      <c r="H73" s="5" t="s">
        <v>51</v>
      </c>
      <c r="I73" s="4" t="s">
        <v>940</v>
      </c>
      <c r="J73" s="4" t="s">
        <v>941</v>
      </c>
      <c r="K73" s="4" t="s">
        <v>54</v>
      </c>
      <c r="L73" s="4" t="s">
        <v>55</v>
      </c>
      <c r="M73" s="4" t="s">
        <v>942</v>
      </c>
      <c r="N73" s="4" t="s">
        <v>57</v>
      </c>
      <c r="O73" s="4" t="s">
        <v>600</v>
      </c>
      <c r="P73" s="4" t="s">
        <v>601</v>
      </c>
      <c r="Q73" s="5" t="s">
        <v>60</v>
      </c>
      <c r="R73" s="4" t="s">
        <v>61</v>
      </c>
      <c r="S73" s="4" t="s">
        <v>4</v>
      </c>
      <c r="T73" s="4" t="s">
        <v>523</v>
      </c>
      <c r="U73" s="4" t="s">
        <v>524</v>
      </c>
      <c r="V73" s="6">
        <v>2491013</v>
      </c>
      <c r="W73" s="6">
        <v>0</v>
      </c>
      <c r="X73" s="6">
        <v>2491013</v>
      </c>
      <c r="Y73" s="6">
        <v>0</v>
      </c>
      <c r="Z73" s="6">
        <f t="shared" si="1"/>
        <v>2491013</v>
      </c>
      <c r="AA73" s="4" t="s">
        <v>64</v>
      </c>
      <c r="AB73" s="4" t="s">
        <v>65</v>
      </c>
      <c r="AC73" s="4" t="s">
        <v>87</v>
      </c>
      <c r="AD73" s="4" t="s">
        <v>943</v>
      </c>
      <c r="AE73" s="4" t="s">
        <v>944</v>
      </c>
      <c r="AF73" s="4" t="s">
        <v>945</v>
      </c>
      <c r="AG73" s="4" t="s">
        <v>946</v>
      </c>
      <c r="AH73" s="4" t="s">
        <v>947</v>
      </c>
      <c r="AI73" s="4" t="s">
        <v>166</v>
      </c>
      <c r="AJ73" s="4" t="s">
        <v>869</v>
      </c>
      <c r="AK73" s="4" t="s">
        <v>948</v>
      </c>
      <c r="AL73" s="4"/>
      <c r="AM73" s="4" t="s">
        <v>516</v>
      </c>
      <c r="AN73" s="4" t="s">
        <v>75</v>
      </c>
      <c r="AO73" s="4" t="s">
        <v>949</v>
      </c>
      <c r="AP73" s="11" t="s">
        <v>950</v>
      </c>
      <c r="AQ73" s="13" t="s">
        <v>78</v>
      </c>
    </row>
    <row r="74" spans="1:43" ht="77.25" customHeight="1">
      <c r="A74" s="2">
        <v>2008123</v>
      </c>
      <c r="B74" s="4" t="s">
        <v>48</v>
      </c>
      <c r="C74" s="4" t="s">
        <v>939</v>
      </c>
      <c r="D74" s="4" t="s">
        <v>50</v>
      </c>
      <c r="E74" s="6">
        <v>2117361</v>
      </c>
      <c r="F74" s="6">
        <v>0</v>
      </c>
      <c r="G74" s="6">
        <v>0</v>
      </c>
      <c r="H74" s="5" t="s">
        <v>51</v>
      </c>
      <c r="I74" s="4" t="s">
        <v>951</v>
      </c>
      <c r="J74" s="4" t="s">
        <v>952</v>
      </c>
      <c r="K74" s="4" t="s">
        <v>54</v>
      </c>
      <c r="L74" s="4" t="s">
        <v>55</v>
      </c>
      <c r="M74" s="4" t="s">
        <v>953</v>
      </c>
      <c r="N74" s="4" t="s">
        <v>57</v>
      </c>
      <c r="O74" s="4" t="s">
        <v>83</v>
      </c>
      <c r="P74" s="4" t="s">
        <v>84</v>
      </c>
      <c r="Q74" s="5" t="s">
        <v>60</v>
      </c>
      <c r="R74" s="4" t="s">
        <v>61</v>
      </c>
      <c r="S74" s="4" t="s">
        <v>4</v>
      </c>
      <c r="T74" s="4" t="s">
        <v>126</v>
      </c>
      <c r="U74" s="4" t="s">
        <v>127</v>
      </c>
      <c r="V74" s="6">
        <v>2117361</v>
      </c>
      <c r="W74" s="6">
        <v>0</v>
      </c>
      <c r="X74" s="6">
        <v>2117361</v>
      </c>
      <c r="Y74" s="6">
        <v>0</v>
      </c>
      <c r="Z74" s="6">
        <f t="shared" si="1"/>
        <v>2117361</v>
      </c>
      <c r="AA74" s="4" t="s">
        <v>64</v>
      </c>
      <c r="AB74" s="4" t="s">
        <v>65</v>
      </c>
      <c r="AC74" s="4" t="s">
        <v>66</v>
      </c>
      <c r="AD74" s="4" t="s">
        <v>954</v>
      </c>
      <c r="AE74" s="4" t="s">
        <v>955</v>
      </c>
      <c r="AF74" s="4" t="s">
        <v>956</v>
      </c>
      <c r="AG74" s="4" t="s">
        <v>957</v>
      </c>
      <c r="AH74" s="4" t="s">
        <v>958</v>
      </c>
      <c r="AI74" s="4" t="s">
        <v>166</v>
      </c>
      <c r="AJ74" s="4" t="s">
        <v>878</v>
      </c>
      <c r="AK74" s="4" t="s">
        <v>959</v>
      </c>
      <c r="AL74" s="4"/>
      <c r="AM74" s="4" t="s">
        <v>960</v>
      </c>
      <c r="AN74" s="4" t="s">
        <v>75</v>
      </c>
      <c r="AO74" s="4" t="s">
        <v>961</v>
      </c>
      <c r="AP74" s="11" t="s">
        <v>962</v>
      </c>
      <c r="AQ74" s="13" t="s">
        <v>78</v>
      </c>
    </row>
    <row r="75" spans="1:43" ht="77.25" customHeight="1">
      <c r="A75" s="2">
        <v>2008223</v>
      </c>
      <c r="B75" s="4" t="s">
        <v>48</v>
      </c>
      <c r="C75" s="4" t="s">
        <v>963</v>
      </c>
      <c r="D75" s="4" t="s">
        <v>50</v>
      </c>
      <c r="E75" s="6">
        <v>184052</v>
      </c>
      <c r="F75" s="6">
        <v>1249</v>
      </c>
      <c r="G75" s="6">
        <v>0</v>
      </c>
      <c r="H75" s="5" t="s">
        <v>51</v>
      </c>
      <c r="I75" s="4" t="s">
        <v>753</v>
      </c>
      <c r="J75" s="4" t="s">
        <v>754</v>
      </c>
      <c r="K75" s="4" t="s">
        <v>54</v>
      </c>
      <c r="L75" s="4" t="s">
        <v>55</v>
      </c>
      <c r="M75" s="4" t="s">
        <v>755</v>
      </c>
      <c r="N75" s="4" t="s">
        <v>57</v>
      </c>
      <c r="O75" s="4" t="s">
        <v>83</v>
      </c>
      <c r="P75" s="4" t="s">
        <v>84</v>
      </c>
      <c r="Q75" s="5" t="s">
        <v>60</v>
      </c>
      <c r="R75" s="4" t="s">
        <v>61</v>
      </c>
      <c r="S75" s="4" t="s">
        <v>4</v>
      </c>
      <c r="T75" s="4" t="s">
        <v>523</v>
      </c>
      <c r="U75" s="4" t="s">
        <v>524</v>
      </c>
      <c r="V75" s="6">
        <v>184052</v>
      </c>
      <c r="W75" s="6">
        <v>0</v>
      </c>
      <c r="X75" s="6">
        <v>184052</v>
      </c>
      <c r="Y75" s="6">
        <v>0</v>
      </c>
      <c r="Z75" s="6">
        <f t="shared" si="1"/>
        <v>184052</v>
      </c>
      <c r="AA75" s="4" t="s">
        <v>64</v>
      </c>
      <c r="AB75" s="4" t="s">
        <v>65</v>
      </c>
      <c r="AC75" s="4" t="s">
        <v>87</v>
      </c>
      <c r="AD75" s="4" t="s">
        <v>964</v>
      </c>
      <c r="AE75" s="4" t="s">
        <v>757</v>
      </c>
      <c r="AF75" s="4" t="s">
        <v>758</v>
      </c>
      <c r="AG75" s="4" t="s">
        <v>759</v>
      </c>
      <c r="AH75" s="4" t="s">
        <v>309</v>
      </c>
      <c r="AI75" s="4" t="s">
        <v>166</v>
      </c>
      <c r="AJ75" s="4" t="s">
        <v>910</v>
      </c>
      <c r="AK75" s="4" t="s">
        <v>965</v>
      </c>
      <c r="AL75" s="4"/>
      <c r="AM75" s="4" t="s">
        <v>762</v>
      </c>
      <c r="AN75" s="4" t="s">
        <v>75</v>
      </c>
      <c r="AO75" s="4" t="s">
        <v>763</v>
      </c>
      <c r="AP75" s="11" t="s">
        <v>764</v>
      </c>
      <c r="AQ75" s="13" t="s">
        <v>78</v>
      </c>
    </row>
    <row r="76" spans="1:43" ht="77.25" customHeight="1">
      <c r="A76" s="2">
        <v>2008323</v>
      </c>
      <c r="B76" s="4" t="s">
        <v>48</v>
      </c>
      <c r="C76" s="4" t="s">
        <v>963</v>
      </c>
      <c r="D76" s="4" t="s">
        <v>50</v>
      </c>
      <c r="E76" s="6">
        <v>1055017</v>
      </c>
      <c r="F76" s="6">
        <v>6434</v>
      </c>
      <c r="G76" s="6">
        <v>0</v>
      </c>
      <c r="H76" s="5" t="s">
        <v>51</v>
      </c>
      <c r="I76" s="4" t="s">
        <v>966</v>
      </c>
      <c r="J76" s="4" t="s">
        <v>967</v>
      </c>
      <c r="K76" s="4" t="s">
        <v>54</v>
      </c>
      <c r="L76" s="4" t="s">
        <v>55</v>
      </c>
      <c r="M76" s="4" t="s">
        <v>968</v>
      </c>
      <c r="N76" s="4" t="s">
        <v>57</v>
      </c>
      <c r="O76" s="4" t="s">
        <v>83</v>
      </c>
      <c r="P76" s="4" t="s">
        <v>84</v>
      </c>
      <c r="Q76" s="5" t="s">
        <v>60</v>
      </c>
      <c r="R76" s="4" t="s">
        <v>61</v>
      </c>
      <c r="S76" s="4" t="s">
        <v>4</v>
      </c>
      <c r="T76" s="4" t="s">
        <v>159</v>
      </c>
      <c r="U76" s="4" t="s">
        <v>160</v>
      </c>
      <c r="V76" s="6">
        <v>1055017</v>
      </c>
      <c r="W76" s="6">
        <v>0</v>
      </c>
      <c r="X76" s="6">
        <v>1055017</v>
      </c>
      <c r="Y76" s="6">
        <v>0</v>
      </c>
      <c r="Z76" s="6">
        <f t="shared" si="1"/>
        <v>1055017</v>
      </c>
      <c r="AA76" s="4" t="s">
        <v>64</v>
      </c>
      <c r="AB76" s="4" t="s">
        <v>65</v>
      </c>
      <c r="AC76" s="4" t="s">
        <v>87</v>
      </c>
      <c r="AD76" s="4" t="s">
        <v>969</v>
      </c>
      <c r="AE76" s="4" t="s">
        <v>970</v>
      </c>
      <c r="AF76" s="4" t="s">
        <v>666</v>
      </c>
      <c r="AG76" s="4" t="s">
        <v>971</v>
      </c>
      <c r="AH76" s="4" t="s">
        <v>972</v>
      </c>
      <c r="AI76" s="4" t="s">
        <v>166</v>
      </c>
      <c r="AJ76" s="4" t="s">
        <v>973</v>
      </c>
      <c r="AK76" s="4" t="s">
        <v>974</v>
      </c>
      <c r="AL76" s="4"/>
      <c r="AM76" s="4" t="s">
        <v>960</v>
      </c>
      <c r="AN76" s="4" t="s">
        <v>75</v>
      </c>
      <c r="AO76" s="4" t="s">
        <v>975</v>
      </c>
      <c r="AP76" s="11" t="s">
        <v>976</v>
      </c>
      <c r="AQ76" s="13" t="s">
        <v>78</v>
      </c>
    </row>
    <row r="77" spans="1:43" ht="77.25" customHeight="1">
      <c r="A77" s="2">
        <v>2008423</v>
      </c>
      <c r="B77" s="4" t="s">
        <v>48</v>
      </c>
      <c r="C77" s="4" t="s">
        <v>912</v>
      </c>
      <c r="D77" s="4" t="s">
        <v>50</v>
      </c>
      <c r="E77" s="6">
        <v>2266214</v>
      </c>
      <c r="F77" s="6">
        <v>9822</v>
      </c>
      <c r="G77" s="6">
        <v>0</v>
      </c>
      <c r="H77" s="5" t="s">
        <v>100</v>
      </c>
      <c r="I77" s="4" t="s">
        <v>977</v>
      </c>
      <c r="J77" s="4" t="s">
        <v>978</v>
      </c>
      <c r="K77" s="4" t="s">
        <v>54</v>
      </c>
      <c r="L77" s="4" t="s">
        <v>103</v>
      </c>
      <c r="M77" s="4" t="s">
        <v>979</v>
      </c>
      <c r="N77" s="4" t="s">
        <v>57</v>
      </c>
      <c r="O77" s="4" t="s">
        <v>980</v>
      </c>
      <c r="P77" s="4" t="s">
        <v>981</v>
      </c>
      <c r="Q77" s="5" t="s">
        <v>60</v>
      </c>
      <c r="R77" s="4" t="s">
        <v>61</v>
      </c>
      <c r="S77" s="4" t="s">
        <v>3</v>
      </c>
      <c r="T77" s="4" t="s">
        <v>217</v>
      </c>
      <c r="U77" s="4" t="s">
        <v>218</v>
      </c>
      <c r="V77" s="6">
        <v>2266214</v>
      </c>
      <c r="W77" s="6">
        <v>0</v>
      </c>
      <c r="X77" s="6">
        <v>2266214</v>
      </c>
      <c r="Y77" s="6">
        <v>0</v>
      </c>
      <c r="Z77" s="6">
        <f t="shared" si="1"/>
        <v>2266214</v>
      </c>
      <c r="AA77" s="4" t="s">
        <v>64</v>
      </c>
      <c r="AB77" s="4" t="s">
        <v>65</v>
      </c>
      <c r="AC77" s="4" t="s">
        <v>87</v>
      </c>
      <c r="AD77" s="4" t="s">
        <v>982</v>
      </c>
      <c r="AE77" s="4" t="s">
        <v>983</v>
      </c>
      <c r="AF77" s="4" t="s">
        <v>984</v>
      </c>
      <c r="AG77" s="4" t="s">
        <v>985</v>
      </c>
      <c r="AH77" s="4" t="s">
        <v>879</v>
      </c>
      <c r="AI77" s="4" t="s">
        <v>166</v>
      </c>
      <c r="AJ77" s="4" t="s">
        <v>958</v>
      </c>
      <c r="AK77" s="4" t="s">
        <v>986</v>
      </c>
      <c r="AL77" s="4"/>
      <c r="AM77" s="4" t="s">
        <v>987</v>
      </c>
      <c r="AN77" s="4" t="s">
        <v>118</v>
      </c>
      <c r="AO77" s="4" t="s">
        <v>988</v>
      </c>
      <c r="AP77" s="11" t="s">
        <v>989</v>
      </c>
      <c r="AQ77" s="13" t="s">
        <v>78</v>
      </c>
    </row>
    <row r="78" spans="1:43" ht="77.25" customHeight="1">
      <c r="A78" s="2">
        <v>2008523</v>
      </c>
      <c r="B78" s="4" t="s">
        <v>48</v>
      </c>
      <c r="C78" s="4" t="s">
        <v>990</v>
      </c>
      <c r="D78" s="4" t="s">
        <v>50</v>
      </c>
      <c r="E78" s="6">
        <v>2546964</v>
      </c>
      <c r="F78" s="6">
        <v>17286</v>
      </c>
      <c r="G78" s="6">
        <v>0</v>
      </c>
      <c r="H78" s="5" t="s">
        <v>51</v>
      </c>
      <c r="I78" s="4" t="s">
        <v>991</v>
      </c>
      <c r="J78" s="4" t="s">
        <v>992</v>
      </c>
      <c r="K78" s="4" t="s">
        <v>54</v>
      </c>
      <c r="L78" s="4" t="s">
        <v>55</v>
      </c>
      <c r="M78" s="4" t="s">
        <v>993</v>
      </c>
      <c r="N78" s="4" t="s">
        <v>57</v>
      </c>
      <c r="O78" s="4" t="s">
        <v>83</v>
      </c>
      <c r="P78" s="4" t="s">
        <v>84</v>
      </c>
      <c r="Q78" s="5" t="s">
        <v>60</v>
      </c>
      <c r="R78" s="4" t="s">
        <v>61</v>
      </c>
      <c r="S78" s="4" t="s">
        <v>4</v>
      </c>
      <c r="T78" s="4" t="s">
        <v>126</v>
      </c>
      <c r="U78" s="4" t="s">
        <v>127</v>
      </c>
      <c r="V78" s="6">
        <v>2546964</v>
      </c>
      <c r="W78" s="6">
        <v>0</v>
      </c>
      <c r="X78" s="6">
        <v>2546964</v>
      </c>
      <c r="Y78" s="6">
        <v>0</v>
      </c>
      <c r="Z78" s="6">
        <f t="shared" si="1"/>
        <v>2546964</v>
      </c>
      <c r="AA78" s="4" t="s">
        <v>64</v>
      </c>
      <c r="AB78" s="4" t="s">
        <v>65</v>
      </c>
      <c r="AC78" s="4" t="s">
        <v>66</v>
      </c>
      <c r="AD78" s="4" t="s">
        <v>994</v>
      </c>
      <c r="AE78" s="4" t="s">
        <v>995</v>
      </c>
      <c r="AF78" s="4" t="s">
        <v>996</v>
      </c>
      <c r="AG78" s="4" t="s">
        <v>997</v>
      </c>
      <c r="AH78" s="4" t="s">
        <v>325</v>
      </c>
      <c r="AI78" s="4" t="s">
        <v>166</v>
      </c>
      <c r="AJ78" s="4" t="s">
        <v>934</v>
      </c>
      <c r="AK78" s="4" t="s">
        <v>998</v>
      </c>
      <c r="AL78" s="4"/>
      <c r="AM78" s="4" t="s">
        <v>999</v>
      </c>
      <c r="AN78" s="4" t="s">
        <v>75</v>
      </c>
      <c r="AO78" s="4" t="s">
        <v>1000</v>
      </c>
      <c r="AP78" s="11" t="s">
        <v>1001</v>
      </c>
      <c r="AQ78" s="13" t="s">
        <v>78</v>
      </c>
    </row>
    <row r="79" spans="1:43" ht="77.25" customHeight="1">
      <c r="A79" s="2">
        <v>2008623</v>
      </c>
      <c r="B79" s="4" t="s">
        <v>48</v>
      </c>
      <c r="C79" s="4" t="s">
        <v>1002</v>
      </c>
      <c r="D79" s="4" t="s">
        <v>50</v>
      </c>
      <c r="E79" s="6">
        <v>249101</v>
      </c>
      <c r="F79" s="6">
        <v>1687</v>
      </c>
      <c r="G79" s="6">
        <v>0</v>
      </c>
      <c r="H79" s="5" t="s">
        <v>51</v>
      </c>
      <c r="I79" s="4" t="s">
        <v>913</v>
      </c>
      <c r="J79" s="4" t="s">
        <v>914</v>
      </c>
      <c r="K79" s="4" t="s">
        <v>54</v>
      </c>
      <c r="L79" s="4" t="s">
        <v>55</v>
      </c>
      <c r="M79" s="4" t="s">
        <v>915</v>
      </c>
      <c r="N79" s="4" t="s">
        <v>57</v>
      </c>
      <c r="O79" s="4" t="s">
        <v>105</v>
      </c>
      <c r="P79" s="4" t="s">
        <v>106</v>
      </c>
      <c r="Q79" s="5" t="s">
        <v>60</v>
      </c>
      <c r="R79" s="4" t="s">
        <v>61</v>
      </c>
      <c r="S79" s="4" t="s">
        <v>3</v>
      </c>
      <c r="T79" s="4" t="s">
        <v>318</v>
      </c>
      <c r="U79" s="4" t="s">
        <v>319</v>
      </c>
      <c r="V79" s="6">
        <v>249101</v>
      </c>
      <c r="W79" s="6">
        <v>0</v>
      </c>
      <c r="X79" s="6">
        <v>249101</v>
      </c>
      <c r="Y79" s="6">
        <v>0</v>
      </c>
      <c r="Z79" s="6">
        <f t="shared" si="1"/>
        <v>249101</v>
      </c>
      <c r="AA79" s="4" t="s">
        <v>64</v>
      </c>
      <c r="AB79" s="4" t="s">
        <v>65</v>
      </c>
      <c r="AC79" s="4" t="s">
        <v>87</v>
      </c>
      <c r="AD79" s="4" t="s">
        <v>1003</v>
      </c>
      <c r="AE79" s="4" t="s">
        <v>917</v>
      </c>
      <c r="AF79" s="4" t="s">
        <v>918</v>
      </c>
      <c r="AG79" s="4" t="s">
        <v>919</v>
      </c>
      <c r="AH79" s="4" t="s">
        <v>1004</v>
      </c>
      <c r="AI79" s="4" t="s">
        <v>166</v>
      </c>
      <c r="AJ79" s="4" t="s">
        <v>799</v>
      </c>
      <c r="AK79" s="4" t="s">
        <v>1005</v>
      </c>
      <c r="AL79" s="4"/>
      <c r="AM79" s="4" t="s">
        <v>621</v>
      </c>
      <c r="AN79" s="4" t="s">
        <v>75</v>
      </c>
      <c r="AO79" s="4" t="s">
        <v>922</v>
      </c>
      <c r="AP79" s="11" t="s">
        <v>923</v>
      </c>
      <c r="AQ79" s="13" t="s">
        <v>78</v>
      </c>
    </row>
    <row r="80" spans="1:43" ht="77.25" customHeight="1">
      <c r="A80" s="2">
        <v>2008723</v>
      </c>
      <c r="B80" s="4" t="s">
        <v>48</v>
      </c>
      <c r="C80" s="4" t="s">
        <v>990</v>
      </c>
      <c r="D80" s="4" t="s">
        <v>50</v>
      </c>
      <c r="E80" s="6">
        <v>2465625.9</v>
      </c>
      <c r="F80" s="6">
        <v>21053</v>
      </c>
      <c r="G80" s="6">
        <v>0</v>
      </c>
      <c r="H80" s="5" t="s">
        <v>51</v>
      </c>
      <c r="I80" s="4" t="s">
        <v>363</v>
      </c>
      <c r="J80" s="4" t="s">
        <v>364</v>
      </c>
      <c r="K80" s="4" t="s">
        <v>54</v>
      </c>
      <c r="L80" s="4" t="s">
        <v>55</v>
      </c>
      <c r="M80" s="4" t="s">
        <v>365</v>
      </c>
      <c r="N80" s="4" t="s">
        <v>57</v>
      </c>
      <c r="O80" s="4" t="s">
        <v>124</v>
      </c>
      <c r="P80" s="4" t="s">
        <v>125</v>
      </c>
      <c r="Q80" s="5" t="s">
        <v>60</v>
      </c>
      <c r="R80" s="4" t="s">
        <v>61</v>
      </c>
      <c r="S80" s="4" t="s">
        <v>4</v>
      </c>
      <c r="T80" s="4" t="s">
        <v>366</v>
      </c>
      <c r="U80" s="4" t="s">
        <v>367</v>
      </c>
      <c r="V80" s="6">
        <v>2465625.9</v>
      </c>
      <c r="W80" s="6">
        <v>0</v>
      </c>
      <c r="X80" s="6">
        <v>2465625.9</v>
      </c>
      <c r="Y80" s="6">
        <v>0</v>
      </c>
      <c r="Z80" s="6">
        <f t="shared" si="1"/>
        <v>2465625.9</v>
      </c>
      <c r="AA80" s="4" t="s">
        <v>64</v>
      </c>
      <c r="AB80" s="4" t="s">
        <v>65</v>
      </c>
      <c r="AC80" s="4" t="s">
        <v>87</v>
      </c>
      <c r="AD80" s="4" t="s">
        <v>1006</v>
      </c>
      <c r="AE80" s="4" t="s">
        <v>369</v>
      </c>
      <c r="AF80" s="4" t="s">
        <v>370</v>
      </c>
      <c r="AG80" s="4" t="s">
        <v>371</v>
      </c>
      <c r="AH80" s="4" t="s">
        <v>338</v>
      </c>
      <c r="AI80" s="4" t="s">
        <v>166</v>
      </c>
      <c r="AJ80" s="4" t="s">
        <v>826</v>
      </c>
      <c r="AK80" s="4" t="s">
        <v>1007</v>
      </c>
      <c r="AL80" s="4"/>
      <c r="AM80" s="4" t="s">
        <v>375</v>
      </c>
      <c r="AN80" s="4" t="s">
        <v>75</v>
      </c>
      <c r="AO80" s="4" t="s">
        <v>376</v>
      </c>
      <c r="AP80" s="11" t="s">
        <v>377</v>
      </c>
      <c r="AQ80" s="13" t="s">
        <v>78</v>
      </c>
    </row>
    <row r="81" spans="1:43" ht="77.25" customHeight="1">
      <c r="A81" s="2">
        <v>2008823</v>
      </c>
      <c r="B81" s="4" t="s">
        <v>48</v>
      </c>
      <c r="C81" s="4" t="s">
        <v>990</v>
      </c>
      <c r="D81" s="4" t="s">
        <v>50</v>
      </c>
      <c r="E81" s="6">
        <v>2944834</v>
      </c>
      <c r="F81" s="6">
        <v>19986</v>
      </c>
      <c r="G81" s="6">
        <v>0</v>
      </c>
      <c r="H81" s="5" t="s">
        <v>51</v>
      </c>
      <c r="I81" s="4" t="s">
        <v>1008</v>
      </c>
      <c r="J81" s="4" t="s">
        <v>1009</v>
      </c>
      <c r="K81" s="4" t="s">
        <v>54</v>
      </c>
      <c r="L81" s="4" t="s">
        <v>55</v>
      </c>
      <c r="M81" s="4" t="s">
        <v>1010</v>
      </c>
      <c r="N81" s="4" t="s">
        <v>57</v>
      </c>
      <c r="O81" s="4" t="s">
        <v>105</v>
      </c>
      <c r="P81" s="4" t="s">
        <v>106</v>
      </c>
      <c r="Q81" s="5" t="s">
        <v>60</v>
      </c>
      <c r="R81" s="4" t="s">
        <v>61</v>
      </c>
      <c r="S81" s="4" t="s">
        <v>4</v>
      </c>
      <c r="T81" s="4" t="s">
        <v>523</v>
      </c>
      <c r="U81" s="4" t="s">
        <v>524</v>
      </c>
      <c r="V81" s="6">
        <v>2944834</v>
      </c>
      <c r="W81" s="6">
        <v>0</v>
      </c>
      <c r="X81" s="6">
        <v>2944834</v>
      </c>
      <c r="Y81" s="6">
        <v>0</v>
      </c>
      <c r="Z81" s="6">
        <f t="shared" si="1"/>
        <v>2944834</v>
      </c>
      <c r="AA81" s="4" t="s">
        <v>64</v>
      </c>
      <c r="AB81" s="4" t="s">
        <v>65</v>
      </c>
      <c r="AC81" s="4" t="s">
        <v>87</v>
      </c>
      <c r="AD81" s="4" t="s">
        <v>1011</v>
      </c>
      <c r="AE81" s="4" t="s">
        <v>1012</v>
      </c>
      <c r="AF81" s="4" t="s">
        <v>1012</v>
      </c>
      <c r="AG81" s="4" t="s">
        <v>1013</v>
      </c>
      <c r="AH81" s="4" t="s">
        <v>353</v>
      </c>
      <c r="AI81" s="4" t="s">
        <v>166</v>
      </c>
      <c r="AJ81" s="4" t="s">
        <v>863</v>
      </c>
      <c r="AK81" s="4" t="s">
        <v>1014</v>
      </c>
      <c r="AL81" s="4"/>
      <c r="AM81" s="4" t="s">
        <v>1015</v>
      </c>
      <c r="AN81" s="4" t="s">
        <v>75</v>
      </c>
      <c r="AO81" s="4" t="s">
        <v>1016</v>
      </c>
      <c r="AP81" s="11" t="s">
        <v>1017</v>
      </c>
      <c r="AQ81" s="13" t="s">
        <v>78</v>
      </c>
    </row>
    <row r="82" spans="1:43" ht="77.25" customHeight="1">
      <c r="A82" s="2">
        <v>2008923</v>
      </c>
      <c r="B82" s="4" t="s">
        <v>48</v>
      </c>
      <c r="C82" s="4" t="s">
        <v>1002</v>
      </c>
      <c r="D82" s="4" t="s">
        <v>50</v>
      </c>
      <c r="E82" s="6">
        <v>2833920</v>
      </c>
      <c r="F82" s="6">
        <v>24123</v>
      </c>
      <c r="G82" s="6">
        <v>0</v>
      </c>
      <c r="H82" s="5" t="s">
        <v>51</v>
      </c>
      <c r="I82" s="4" t="s">
        <v>662</v>
      </c>
      <c r="J82" s="4" t="s">
        <v>663</v>
      </c>
      <c r="K82" s="4" t="s">
        <v>54</v>
      </c>
      <c r="L82" s="4" t="s">
        <v>55</v>
      </c>
      <c r="M82" s="4" t="s">
        <v>664</v>
      </c>
      <c r="N82" s="4" t="s">
        <v>57</v>
      </c>
      <c r="O82" s="4" t="s">
        <v>83</v>
      </c>
      <c r="P82" s="4" t="s">
        <v>84</v>
      </c>
      <c r="Q82" s="5" t="s">
        <v>60</v>
      </c>
      <c r="R82" s="4" t="s">
        <v>61</v>
      </c>
      <c r="S82" s="4" t="s">
        <v>3</v>
      </c>
      <c r="T82" s="4" t="s">
        <v>217</v>
      </c>
      <c r="U82" s="4" t="s">
        <v>218</v>
      </c>
      <c r="V82" s="6">
        <v>2833920</v>
      </c>
      <c r="W82" s="6">
        <v>0</v>
      </c>
      <c r="X82" s="6">
        <v>2833920</v>
      </c>
      <c r="Y82" s="6">
        <v>0</v>
      </c>
      <c r="Z82" s="6">
        <f t="shared" si="1"/>
        <v>2833920</v>
      </c>
      <c r="AA82" s="4" t="s">
        <v>64</v>
      </c>
      <c r="AB82" s="4" t="s">
        <v>65</v>
      </c>
      <c r="AC82" s="4" t="s">
        <v>87</v>
      </c>
      <c r="AD82" s="4" t="s">
        <v>1018</v>
      </c>
      <c r="AE82" s="4" t="s">
        <v>666</v>
      </c>
      <c r="AF82" s="4" t="s">
        <v>667</v>
      </c>
      <c r="AG82" s="4" t="s">
        <v>668</v>
      </c>
      <c r="AH82" s="4" t="s">
        <v>360</v>
      </c>
      <c r="AI82" s="4" t="s">
        <v>166</v>
      </c>
      <c r="AJ82" s="4" t="s">
        <v>905</v>
      </c>
      <c r="AK82" s="4" t="s">
        <v>1019</v>
      </c>
      <c r="AL82" s="4"/>
      <c r="AM82" s="4" t="s">
        <v>96</v>
      </c>
      <c r="AN82" s="4" t="s">
        <v>118</v>
      </c>
      <c r="AO82" s="4" t="s">
        <v>671</v>
      </c>
      <c r="AP82" s="11" t="s">
        <v>672</v>
      </c>
      <c r="AQ82" s="13" t="s">
        <v>78</v>
      </c>
    </row>
    <row r="83" spans="1:43" ht="77.25" customHeight="1">
      <c r="A83" s="2">
        <v>2009023</v>
      </c>
      <c r="B83" s="4" t="s">
        <v>48</v>
      </c>
      <c r="C83" s="4" t="s">
        <v>1020</v>
      </c>
      <c r="D83" s="4" t="s">
        <v>50</v>
      </c>
      <c r="E83" s="6">
        <v>906327</v>
      </c>
      <c r="F83" s="6">
        <v>5761</v>
      </c>
      <c r="G83" s="6">
        <v>0</v>
      </c>
      <c r="H83" s="5" t="s">
        <v>51</v>
      </c>
      <c r="I83" s="4" t="s">
        <v>1021</v>
      </c>
      <c r="J83" s="4" t="s">
        <v>1022</v>
      </c>
      <c r="K83" s="4" t="s">
        <v>54</v>
      </c>
      <c r="L83" s="4" t="s">
        <v>55</v>
      </c>
      <c r="M83" s="4" t="s">
        <v>1023</v>
      </c>
      <c r="N83" s="4" t="s">
        <v>57</v>
      </c>
      <c r="O83" s="4" t="s">
        <v>58</v>
      </c>
      <c r="P83" s="4" t="s">
        <v>59</v>
      </c>
      <c r="Q83" s="5" t="s">
        <v>60</v>
      </c>
      <c r="R83" s="4" t="s">
        <v>61</v>
      </c>
      <c r="S83" s="4" t="s">
        <v>3</v>
      </c>
      <c r="T83" s="4" t="s">
        <v>217</v>
      </c>
      <c r="U83" s="4" t="s">
        <v>218</v>
      </c>
      <c r="V83" s="6">
        <v>906327</v>
      </c>
      <c r="W83" s="6">
        <v>0</v>
      </c>
      <c r="X83" s="6">
        <v>906327</v>
      </c>
      <c r="Y83" s="6">
        <v>0</v>
      </c>
      <c r="Z83" s="6">
        <f t="shared" si="1"/>
        <v>906327</v>
      </c>
      <c r="AA83" s="4" t="s">
        <v>64</v>
      </c>
      <c r="AB83" s="4" t="s">
        <v>65</v>
      </c>
      <c r="AC83" s="4" t="s">
        <v>87</v>
      </c>
      <c r="AD83" s="4" t="s">
        <v>1024</v>
      </c>
      <c r="AE83" s="4" t="s">
        <v>1025</v>
      </c>
      <c r="AF83" s="4" t="s">
        <v>1026</v>
      </c>
      <c r="AG83" s="4" t="s">
        <v>1027</v>
      </c>
      <c r="AH83" s="4" t="s">
        <v>373</v>
      </c>
      <c r="AI83" s="4" t="s">
        <v>166</v>
      </c>
      <c r="AJ83" s="4" t="s">
        <v>920</v>
      </c>
      <c r="AK83" s="4" t="s">
        <v>1028</v>
      </c>
      <c r="AL83" s="4"/>
      <c r="AM83" s="4" t="s">
        <v>1029</v>
      </c>
      <c r="AN83" s="4" t="s">
        <v>75</v>
      </c>
      <c r="AO83" s="4" t="s">
        <v>1030</v>
      </c>
      <c r="AP83" s="11" t="s">
        <v>1031</v>
      </c>
      <c r="AQ83" s="13" t="s">
        <v>78</v>
      </c>
    </row>
    <row r="84" spans="1:43" ht="77.25" customHeight="1">
      <c r="A84" s="2">
        <v>2009123</v>
      </c>
      <c r="B84" s="4" t="s">
        <v>48</v>
      </c>
      <c r="C84" s="4" t="s">
        <v>1032</v>
      </c>
      <c r="D84" s="4" t="s">
        <v>50</v>
      </c>
      <c r="E84" s="6">
        <v>4417251.2</v>
      </c>
      <c r="F84" s="6">
        <v>30693</v>
      </c>
      <c r="G84" s="6">
        <v>0</v>
      </c>
      <c r="H84" s="5" t="s">
        <v>51</v>
      </c>
      <c r="I84" s="4" t="s">
        <v>1033</v>
      </c>
      <c r="J84" s="4" t="s">
        <v>1034</v>
      </c>
      <c r="K84" s="4" t="s">
        <v>54</v>
      </c>
      <c r="L84" s="4" t="s">
        <v>55</v>
      </c>
      <c r="M84" s="4" t="s">
        <v>1035</v>
      </c>
      <c r="N84" s="4" t="s">
        <v>57</v>
      </c>
      <c r="O84" s="4" t="s">
        <v>83</v>
      </c>
      <c r="P84" s="4" t="s">
        <v>84</v>
      </c>
      <c r="Q84" s="5" t="s">
        <v>60</v>
      </c>
      <c r="R84" s="4" t="s">
        <v>61</v>
      </c>
      <c r="S84" s="4" t="s">
        <v>4</v>
      </c>
      <c r="T84" s="4" t="s">
        <v>85</v>
      </c>
      <c r="U84" s="4" t="s">
        <v>86</v>
      </c>
      <c r="V84" s="6">
        <v>4417251.2</v>
      </c>
      <c r="W84" s="6">
        <v>0</v>
      </c>
      <c r="X84" s="6">
        <v>4417251.2</v>
      </c>
      <c r="Y84" s="6">
        <v>0</v>
      </c>
      <c r="Z84" s="6">
        <f t="shared" si="1"/>
        <v>4417251.2</v>
      </c>
      <c r="AA84" s="4" t="s">
        <v>64</v>
      </c>
      <c r="AB84" s="4" t="s">
        <v>65</v>
      </c>
      <c r="AC84" s="4" t="s">
        <v>87</v>
      </c>
      <c r="AD84" s="4" t="s">
        <v>1036</v>
      </c>
      <c r="AE84" s="4" t="s">
        <v>1037</v>
      </c>
      <c r="AF84" s="4" t="s">
        <v>1038</v>
      </c>
      <c r="AG84" s="4" t="s">
        <v>1039</v>
      </c>
      <c r="AH84" s="4" t="s">
        <v>386</v>
      </c>
      <c r="AI84" s="4" t="s">
        <v>166</v>
      </c>
      <c r="AJ84" s="4" t="s">
        <v>947</v>
      </c>
      <c r="AK84" s="4" t="s">
        <v>1040</v>
      </c>
      <c r="AL84" s="4"/>
      <c r="AM84" s="4" t="s">
        <v>149</v>
      </c>
      <c r="AN84" s="4" t="s">
        <v>75</v>
      </c>
      <c r="AO84" s="4" t="s">
        <v>1041</v>
      </c>
      <c r="AP84" s="11" t="s">
        <v>1042</v>
      </c>
      <c r="AQ84" s="13" t="s">
        <v>78</v>
      </c>
    </row>
    <row r="85" spans="1:43" ht="77.25" customHeight="1">
      <c r="A85" s="2">
        <v>2009223</v>
      </c>
      <c r="B85" s="4" t="s">
        <v>48</v>
      </c>
      <c r="C85" s="4" t="s">
        <v>1020</v>
      </c>
      <c r="D85" s="4" t="s">
        <v>50</v>
      </c>
      <c r="E85" s="6">
        <v>3162468.82</v>
      </c>
      <c r="F85" s="6">
        <v>168754</v>
      </c>
      <c r="G85" s="6">
        <v>0</v>
      </c>
      <c r="H85" s="5" t="s">
        <v>100</v>
      </c>
      <c r="I85" s="4" t="s">
        <v>1043</v>
      </c>
      <c r="J85" s="4" t="s">
        <v>1044</v>
      </c>
      <c r="K85" s="4" t="s">
        <v>54</v>
      </c>
      <c r="L85" s="4" t="s">
        <v>103</v>
      </c>
      <c r="M85" s="4" t="s">
        <v>1045</v>
      </c>
      <c r="N85" s="4" t="s">
        <v>57</v>
      </c>
      <c r="O85" s="4" t="s">
        <v>105</v>
      </c>
      <c r="P85" s="4" t="s">
        <v>106</v>
      </c>
      <c r="Q85" s="5" t="s">
        <v>60</v>
      </c>
      <c r="R85" s="4" t="s">
        <v>61</v>
      </c>
      <c r="S85" s="4" t="s">
        <v>3</v>
      </c>
      <c r="T85" s="4" t="s">
        <v>1046</v>
      </c>
      <c r="U85" s="4" t="s">
        <v>1047</v>
      </c>
      <c r="V85" s="6">
        <v>3162468.82</v>
      </c>
      <c r="W85" s="6">
        <v>0</v>
      </c>
      <c r="X85" s="6">
        <v>3162468.82</v>
      </c>
      <c r="Y85" s="6">
        <v>0</v>
      </c>
      <c r="Z85" s="6">
        <f t="shared" si="1"/>
        <v>3162468.82</v>
      </c>
      <c r="AA85" s="4" t="s">
        <v>64</v>
      </c>
      <c r="AB85" s="4" t="s">
        <v>65</v>
      </c>
      <c r="AC85" s="4" t="s">
        <v>87</v>
      </c>
      <c r="AD85" s="4" t="s">
        <v>1048</v>
      </c>
      <c r="AE85" s="4" t="s">
        <v>1049</v>
      </c>
      <c r="AF85" s="4" t="s">
        <v>1050</v>
      </c>
      <c r="AG85" s="4" t="s">
        <v>1051</v>
      </c>
      <c r="AH85" s="4" t="s">
        <v>815</v>
      </c>
      <c r="AI85" s="4" t="s">
        <v>166</v>
      </c>
      <c r="AJ85" s="4" t="s">
        <v>972</v>
      </c>
      <c r="AK85" s="4" t="s">
        <v>1052</v>
      </c>
      <c r="AL85" s="4"/>
      <c r="AM85" s="4" t="s">
        <v>581</v>
      </c>
      <c r="AN85" s="4" t="s">
        <v>1053</v>
      </c>
      <c r="AO85" s="4" t="s">
        <v>1054</v>
      </c>
      <c r="AP85" s="11" t="s">
        <v>1048</v>
      </c>
      <c r="AQ85" s="13" t="s">
        <v>78</v>
      </c>
    </row>
    <row r="86" spans="1:43" ht="77.25" customHeight="1">
      <c r="A86" s="2">
        <v>2009323</v>
      </c>
      <c r="B86" s="4" t="s">
        <v>48</v>
      </c>
      <c r="C86" s="4" t="s">
        <v>1055</v>
      </c>
      <c r="D86" s="4" t="s">
        <v>50</v>
      </c>
      <c r="E86" s="6">
        <v>1021172</v>
      </c>
      <c r="F86" s="6">
        <v>2417</v>
      </c>
      <c r="G86" s="6">
        <v>0</v>
      </c>
      <c r="H86" s="5" t="s">
        <v>100</v>
      </c>
      <c r="I86" s="4" t="s">
        <v>1056</v>
      </c>
      <c r="J86" s="4" t="s">
        <v>1057</v>
      </c>
      <c r="K86" s="4" t="s">
        <v>54</v>
      </c>
      <c r="L86" s="4" t="s">
        <v>103</v>
      </c>
      <c r="M86" s="4" t="s">
        <v>1058</v>
      </c>
      <c r="N86" s="4" t="s">
        <v>57</v>
      </c>
      <c r="O86" s="4" t="s">
        <v>83</v>
      </c>
      <c r="P86" s="4" t="s">
        <v>84</v>
      </c>
      <c r="Q86" s="5" t="s">
        <v>60</v>
      </c>
      <c r="R86" s="4" t="s">
        <v>61</v>
      </c>
      <c r="S86" s="4" t="s">
        <v>3</v>
      </c>
      <c r="T86" s="4" t="s">
        <v>1059</v>
      </c>
      <c r="U86" s="4" t="s">
        <v>1060</v>
      </c>
      <c r="V86" s="6">
        <v>1021172</v>
      </c>
      <c r="W86" s="6">
        <v>0</v>
      </c>
      <c r="X86" s="6">
        <v>1021172</v>
      </c>
      <c r="Y86" s="6">
        <v>0</v>
      </c>
      <c r="Z86" s="6">
        <f t="shared" si="1"/>
        <v>1021172</v>
      </c>
      <c r="AA86" s="4" t="s">
        <v>64</v>
      </c>
      <c r="AB86" s="4" t="s">
        <v>65</v>
      </c>
      <c r="AC86" s="4" t="s">
        <v>87</v>
      </c>
      <c r="AD86" s="4" t="s">
        <v>1061</v>
      </c>
      <c r="AE86" s="4" t="s">
        <v>1062</v>
      </c>
      <c r="AF86" s="4" t="s">
        <v>1063</v>
      </c>
      <c r="AG86" s="4" t="s">
        <v>1064</v>
      </c>
      <c r="AH86" s="4" t="s">
        <v>890</v>
      </c>
      <c r="AI86" s="4" t="s">
        <v>166</v>
      </c>
      <c r="AJ86" s="4" t="s">
        <v>1004</v>
      </c>
      <c r="AK86" s="4" t="s">
        <v>1065</v>
      </c>
      <c r="AL86" s="4"/>
      <c r="AM86" s="4" t="s">
        <v>1066</v>
      </c>
      <c r="AN86" s="4" t="s">
        <v>170</v>
      </c>
      <c r="AO86" s="4" t="s">
        <v>1067</v>
      </c>
      <c r="AP86" s="11" t="s">
        <v>1068</v>
      </c>
      <c r="AQ86" s="13" t="s">
        <v>78</v>
      </c>
    </row>
    <row r="87" spans="1:43" ht="77.25" customHeight="1">
      <c r="A87" s="2">
        <v>2009423</v>
      </c>
      <c r="B87" s="4" t="s">
        <v>48</v>
      </c>
      <c r="C87" s="4" t="s">
        <v>1032</v>
      </c>
      <c r="D87" s="4" t="s">
        <v>50</v>
      </c>
      <c r="E87" s="6">
        <v>93970365</v>
      </c>
      <c r="F87" s="6">
        <v>896477</v>
      </c>
      <c r="G87" s="6">
        <v>0</v>
      </c>
      <c r="H87" s="5" t="s">
        <v>100</v>
      </c>
      <c r="I87" s="4" t="s">
        <v>1069</v>
      </c>
      <c r="J87" s="4" t="s">
        <v>1070</v>
      </c>
      <c r="K87" s="4" t="s">
        <v>54</v>
      </c>
      <c r="L87" s="4" t="s">
        <v>103</v>
      </c>
      <c r="M87" s="4" t="s">
        <v>1071</v>
      </c>
      <c r="N87" s="4" t="s">
        <v>57</v>
      </c>
      <c r="O87" s="4" t="s">
        <v>83</v>
      </c>
      <c r="P87" s="4" t="s">
        <v>84</v>
      </c>
      <c r="Q87" s="5" t="s">
        <v>60</v>
      </c>
      <c r="R87" s="4" t="s">
        <v>61</v>
      </c>
      <c r="S87" s="4" t="s">
        <v>4</v>
      </c>
      <c r="T87" s="4" t="s">
        <v>126</v>
      </c>
      <c r="U87" s="4" t="s">
        <v>127</v>
      </c>
      <c r="V87" s="6">
        <v>93970365</v>
      </c>
      <c r="W87" s="6">
        <v>0</v>
      </c>
      <c r="X87" s="6">
        <v>93970365</v>
      </c>
      <c r="Y87" s="6">
        <v>0</v>
      </c>
      <c r="Z87" s="6">
        <f t="shared" si="1"/>
        <v>93970365</v>
      </c>
      <c r="AA87" s="4" t="s">
        <v>64</v>
      </c>
      <c r="AB87" s="4" t="s">
        <v>65</v>
      </c>
      <c r="AC87" s="4" t="s">
        <v>66</v>
      </c>
      <c r="AD87" s="4" t="s">
        <v>1072</v>
      </c>
      <c r="AE87" s="4" t="s">
        <v>1073</v>
      </c>
      <c r="AF87" s="4" t="s">
        <v>1074</v>
      </c>
      <c r="AG87" s="4" t="s">
        <v>1075</v>
      </c>
      <c r="AH87" s="4" t="s">
        <v>1076</v>
      </c>
      <c r="AI87" s="4" t="s">
        <v>1077</v>
      </c>
      <c r="AJ87" s="4" t="s">
        <v>1076</v>
      </c>
      <c r="AK87" s="4" t="s">
        <v>1078</v>
      </c>
      <c r="AL87" s="4"/>
      <c r="AM87" s="4" t="s">
        <v>1079</v>
      </c>
      <c r="AN87" s="4" t="s">
        <v>118</v>
      </c>
      <c r="AO87" s="4" t="s">
        <v>1080</v>
      </c>
      <c r="AP87" s="11" t="s">
        <v>1072</v>
      </c>
      <c r="AQ87" s="13" t="s">
        <v>78</v>
      </c>
    </row>
    <row r="88" spans="1:43" ht="77.25" customHeight="1">
      <c r="A88" s="2">
        <v>2009523</v>
      </c>
      <c r="B88" s="4" t="s">
        <v>48</v>
      </c>
      <c r="C88" s="4" t="s">
        <v>1081</v>
      </c>
      <c r="D88" s="4" t="s">
        <v>50</v>
      </c>
      <c r="E88" s="6">
        <v>77883049</v>
      </c>
      <c r="F88" s="6">
        <v>0</v>
      </c>
      <c r="G88" s="6">
        <v>0</v>
      </c>
      <c r="H88" s="5" t="s">
        <v>100</v>
      </c>
      <c r="I88" s="4" t="s">
        <v>1082</v>
      </c>
      <c r="J88" s="4" t="s">
        <v>1083</v>
      </c>
      <c r="K88" s="4" t="s">
        <v>54</v>
      </c>
      <c r="L88" s="4" t="s">
        <v>103</v>
      </c>
      <c r="M88" s="4" t="s">
        <v>1084</v>
      </c>
      <c r="N88" s="4" t="s">
        <v>57</v>
      </c>
      <c r="O88" s="4" t="s">
        <v>980</v>
      </c>
      <c r="P88" s="4" t="s">
        <v>981</v>
      </c>
      <c r="Q88" s="5" t="s">
        <v>60</v>
      </c>
      <c r="R88" s="4" t="s">
        <v>61</v>
      </c>
      <c r="S88" s="4" t="s">
        <v>4</v>
      </c>
      <c r="T88" s="4" t="s">
        <v>126</v>
      </c>
      <c r="U88" s="4" t="s">
        <v>127</v>
      </c>
      <c r="V88" s="6">
        <v>77883049</v>
      </c>
      <c r="W88" s="6">
        <v>0</v>
      </c>
      <c r="X88" s="6">
        <v>77883049</v>
      </c>
      <c r="Y88" s="6">
        <v>0</v>
      </c>
      <c r="Z88" s="6">
        <f t="shared" si="1"/>
        <v>77883049</v>
      </c>
      <c r="AA88" s="4" t="s">
        <v>64</v>
      </c>
      <c r="AB88" s="4" t="s">
        <v>65</v>
      </c>
      <c r="AC88" s="4" t="s">
        <v>66</v>
      </c>
      <c r="AD88" s="4" t="s">
        <v>1085</v>
      </c>
      <c r="AE88" s="4" t="s">
        <v>1086</v>
      </c>
      <c r="AF88" s="4" t="s">
        <v>1087</v>
      </c>
      <c r="AG88" s="4" t="s">
        <v>1088</v>
      </c>
      <c r="AH88" s="4" t="s">
        <v>1089</v>
      </c>
      <c r="AI88" s="4" t="s">
        <v>1077</v>
      </c>
      <c r="AJ88" s="4" t="s">
        <v>1089</v>
      </c>
      <c r="AK88" s="4" t="s">
        <v>1090</v>
      </c>
      <c r="AL88" s="4"/>
      <c r="AM88" s="4" t="s">
        <v>1091</v>
      </c>
      <c r="AN88" s="4" t="s">
        <v>118</v>
      </c>
      <c r="AO88" s="4" t="s">
        <v>1092</v>
      </c>
      <c r="AP88" s="11" t="s">
        <v>1093</v>
      </c>
      <c r="AQ88" s="13" t="s">
        <v>78</v>
      </c>
    </row>
    <row r="89" spans="1:43" ht="77.25" customHeight="1">
      <c r="A89" s="2">
        <v>2009623</v>
      </c>
      <c r="B89" s="4" t="s">
        <v>48</v>
      </c>
      <c r="C89" s="4" t="s">
        <v>1081</v>
      </c>
      <c r="D89" s="4" t="s">
        <v>50</v>
      </c>
      <c r="E89" s="6">
        <v>390440330</v>
      </c>
      <c r="F89" s="6">
        <v>0</v>
      </c>
      <c r="G89" s="6">
        <v>0</v>
      </c>
      <c r="H89" s="5" t="s">
        <v>100</v>
      </c>
      <c r="I89" s="4" t="s">
        <v>139</v>
      </c>
      <c r="J89" s="4" t="s">
        <v>140</v>
      </c>
      <c r="K89" s="4" t="s">
        <v>141</v>
      </c>
      <c r="L89" s="3"/>
      <c r="M89" s="3"/>
      <c r="N89" s="3"/>
      <c r="O89" s="3"/>
      <c r="P89" s="3"/>
      <c r="Q89" s="5" t="s">
        <v>60</v>
      </c>
      <c r="R89" s="4" t="s">
        <v>61</v>
      </c>
      <c r="S89" s="4" t="s">
        <v>4</v>
      </c>
      <c r="T89" s="4" t="s">
        <v>1094</v>
      </c>
      <c r="U89" s="4" t="s">
        <v>1095</v>
      </c>
      <c r="V89" s="6">
        <v>390440330</v>
      </c>
      <c r="W89" s="6">
        <v>0</v>
      </c>
      <c r="X89" s="6">
        <v>390440330</v>
      </c>
      <c r="Y89" s="6">
        <v>0</v>
      </c>
      <c r="Z89" s="6">
        <f t="shared" si="1"/>
        <v>390440330</v>
      </c>
      <c r="AA89" s="4" t="s">
        <v>64</v>
      </c>
      <c r="AB89" s="4" t="s">
        <v>65</v>
      </c>
      <c r="AC89" s="4" t="s">
        <v>87</v>
      </c>
      <c r="AD89" s="4" t="s">
        <v>142</v>
      </c>
      <c r="AE89" s="4" t="s">
        <v>143</v>
      </c>
      <c r="AF89" s="4" t="s">
        <v>144</v>
      </c>
      <c r="AG89" s="4" t="s">
        <v>145</v>
      </c>
      <c r="AH89" s="4" t="s">
        <v>1096</v>
      </c>
      <c r="AI89" s="4" t="s">
        <v>133</v>
      </c>
      <c r="AJ89" s="4" t="s">
        <v>1097</v>
      </c>
      <c r="AK89" s="4" t="s">
        <v>1098</v>
      </c>
      <c r="AL89" s="4"/>
      <c r="AM89" s="4" t="s">
        <v>149</v>
      </c>
      <c r="AN89" s="4" t="s">
        <v>118</v>
      </c>
      <c r="AO89" s="4" t="s">
        <v>150</v>
      </c>
      <c r="AP89" s="11" t="s">
        <v>142</v>
      </c>
      <c r="AQ89" s="13" t="s">
        <v>78</v>
      </c>
    </row>
    <row r="90" spans="1:43" ht="77.25" customHeight="1">
      <c r="A90" s="2">
        <v>2009723</v>
      </c>
      <c r="B90" s="4" t="s">
        <v>48</v>
      </c>
      <c r="C90" s="4" t="s">
        <v>1099</v>
      </c>
      <c r="D90" s="4" t="s">
        <v>50</v>
      </c>
      <c r="E90" s="6">
        <v>115628297</v>
      </c>
      <c r="F90" s="6">
        <v>14396209</v>
      </c>
      <c r="G90" s="6">
        <v>0</v>
      </c>
      <c r="H90" s="5" t="s">
        <v>100</v>
      </c>
      <c r="I90" s="4" t="s">
        <v>1100</v>
      </c>
      <c r="J90" s="4" t="s">
        <v>1101</v>
      </c>
      <c r="K90" s="4" t="s">
        <v>54</v>
      </c>
      <c r="L90" s="4" t="s">
        <v>103</v>
      </c>
      <c r="M90" s="4" t="s">
        <v>1102</v>
      </c>
      <c r="N90" s="4" t="s">
        <v>57</v>
      </c>
      <c r="O90" s="4" t="s">
        <v>83</v>
      </c>
      <c r="P90" s="4" t="s">
        <v>84</v>
      </c>
      <c r="Q90" s="5" t="s">
        <v>60</v>
      </c>
      <c r="R90" s="4" t="s">
        <v>61</v>
      </c>
      <c r="S90" s="4" t="s">
        <v>4</v>
      </c>
      <c r="T90" s="4" t="s">
        <v>523</v>
      </c>
      <c r="U90" s="4" t="s">
        <v>524</v>
      </c>
      <c r="V90" s="6">
        <v>115628297</v>
      </c>
      <c r="W90" s="6">
        <v>0</v>
      </c>
      <c r="X90" s="6">
        <v>115628297</v>
      </c>
      <c r="Y90" s="6">
        <v>0</v>
      </c>
      <c r="Z90" s="6">
        <f t="shared" si="1"/>
        <v>115628297</v>
      </c>
      <c r="AA90" s="4" t="s">
        <v>64</v>
      </c>
      <c r="AB90" s="4" t="s">
        <v>65</v>
      </c>
      <c r="AC90" s="4" t="s">
        <v>87</v>
      </c>
      <c r="AD90" s="4" t="s">
        <v>1103</v>
      </c>
      <c r="AE90" s="4" t="s">
        <v>1104</v>
      </c>
      <c r="AF90" s="4" t="s">
        <v>1105</v>
      </c>
      <c r="AG90" s="4" t="s">
        <v>1106</v>
      </c>
      <c r="AH90" s="4" t="s">
        <v>1107</v>
      </c>
      <c r="AI90" s="4" t="s">
        <v>1077</v>
      </c>
      <c r="AJ90" s="4" t="s">
        <v>1108</v>
      </c>
      <c r="AK90" s="4" t="s">
        <v>1109</v>
      </c>
      <c r="AL90" s="4"/>
      <c r="AM90" s="4" t="s">
        <v>1110</v>
      </c>
      <c r="AN90" s="4" t="s">
        <v>118</v>
      </c>
      <c r="AO90" s="4" t="s">
        <v>1111</v>
      </c>
      <c r="AP90" s="11" t="s">
        <v>1103</v>
      </c>
      <c r="AQ90" s="13" t="s">
        <v>78</v>
      </c>
    </row>
    <row r="91" spans="1:43" ht="77.25" customHeight="1">
      <c r="A91" s="2">
        <v>2009823</v>
      </c>
      <c r="B91" s="4" t="s">
        <v>48</v>
      </c>
      <c r="C91" s="4" t="s">
        <v>1099</v>
      </c>
      <c r="D91" s="4" t="s">
        <v>50</v>
      </c>
      <c r="E91" s="6">
        <v>1638318</v>
      </c>
      <c r="F91" s="6">
        <v>11114</v>
      </c>
      <c r="G91" s="6">
        <v>0</v>
      </c>
      <c r="H91" s="5" t="s">
        <v>51</v>
      </c>
      <c r="I91" s="4" t="s">
        <v>1112</v>
      </c>
      <c r="J91" s="4" t="s">
        <v>1113</v>
      </c>
      <c r="K91" s="4" t="s">
        <v>54</v>
      </c>
      <c r="L91" s="4" t="s">
        <v>55</v>
      </c>
      <c r="M91" s="4" t="s">
        <v>1114</v>
      </c>
      <c r="N91" s="4" t="s">
        <v>57</v>
      </c>
      <c r="O91" s="4" t="s">
        <v>1115</v>
      </c>
      <c r="P91" s="4" t="s">
        <v>1116</v>
      </c>
      <c r="Q91" s="5" t="s">
        <v>60</v>
      </c>
      <c r="R91" s="4" t="s">
        <v>61</v>
      </c>
      <c r="S91" s="4" t="s">
        <v>4</v>
      </c>
      <c r="T91" s="4" t="s">
        <v>126</v>
      </c>
      <c r="U91" s="4" t="s">
        <v>127</v>
      </c>
      <c r="V91" s="6">
        <v>1638318</v>
      </c>
      <c r="W91" s="6">
        <v>0</v>
      </c>
      <c r="X91" s="6">
        <v>1638318</v>
      </c>
      <c r="Y91" s="6">
        <v>0</v>
      </c>
      <c r="Z91" s="6">
        <f t="shared" si="1"/>
        <v>1638318</v>
      </c>
      <c r="AA91" s="4" t="s">
        <v>64</v>
      </c>
      <c r="AB91" s="4" t="s">
        <v>65</v>
      </c>
      <c r="AC91" s="4" t="s">
        <v>66</v>
      </c>
      <c r="AD91" s="4" t="s">
        <v>1117</v>
      </c>
      <c r="AE91" s="4" t="s">
        <v>1118</v>
      </c>
      <c r="AF91" s="4" t="s">
        <v>1119</v>
      </c>
      <c r="AG91" s="4" t="s">
        <v>1120</v>
      </c>
      <c r="AH91" s="4" t="s">
        <v>1108</v>
      </c>
      <c r="AI91" s="4" t="s">
        <v>1077</v>
      </c>
      <c r="AJ91" s="4" t="s">
        <v>1121</v>
      </c>
      <c r="AK91" s="4" t="s">
        <v>1122</v>
      </c>
      <c r="AL91" s="4"/>
      <c r="AM91" s="4" t="s">
        <v>1123</v>
      </c>
      <c r="AN91" s="4" t="s">
        <v>75</v>
      </c>
      <c r="AO91" s="4" t="s">
        <v>1124</v>
      </c>
      <c r="AP91" s="11" t="s">
        <v>1125</v>
      </c>
      <c r="AQ91" s="13" t="s">
        <v>78</v>
      </c>
    </row>
    <row r="92" spans="1:43" ht="77.25" customHeight="1">
      <c r="A92" s="2">
        <v>2009923</v>
      </c>
      <c r="B92" s="4" t="s">
        <v>48</v>
      </c>
      <c r="C92" s="4" t="s">
        <v>1126</v>
      </c>
      <c r="D92" s="4" t="s">
        <v>50</v>
      </c>
      <c r="E92" s="6">
        <v>2891150</v>
      </c>
      <c r="F92" s="6">
        <v>19567</v>
      </c>
      <c r="G92" s="6">
        <v>0</v>
      </c>
      <c r="H92" s="5" t="s">
        <v>51</v>
      </c>
      <c r="I92" s="4" t="s">
        <v>1127</v>
      </c>
      <c r="J92" s="4" t="s">
        <v>1128</v>
      </c>
      <c r="K92" s="4" t="s">
        <v>141</v>
      </c>
      <c r="L92" s="3"/>
      <c r="M92" s="3"/>
      <c r="N92" s="3"/>
      <c r="O92" s="3"/>
      <c r="P92" s="3"/>
      <c r="Q92" s="5" t="s">
        <v>60</v>
      </c>
      <c r="R92" s="4" t="s">
        <v>61</v>
      </c>
      <c r="S92" s="4" t="s">
        <v>4</v>
      </c>
      <c r="T92" s="4" t="s">
        <v>85</v>
      </c>
      <c r="U92" s="4" t="s">
        <v>86</v>
      </c>
      <c r="V92" s="6">
        <v>2891150</v>
      </c>
      <c r="W92" s="6">
        <v>0</v>
      </c>
      <c r="X92" s="6">
        <v>2891150</v>
      </c>
      <c r="Y92" s="6">
        <v>0</v>
      </c>
      <c r="Z92" s="6">
        <f t="shared" si="1"/>
        <v>2891150</v>
      </c>
      <c r="AA92" s="4" t="s">
        <v>64</v>
      </c>
      <c r="AB92" s="4" t="s">
        <v>65</v>
      </c>
      <c r="AC92" s="4" t="s">
        <v>87</v>
      </c>
      <c r="AD92" s="4" t="s">
        <v>1129</v>
      </c>
      <c r="AE92" s="4" t="s">
        <v>1130</v>
      </c>
      <c r="AF92" s="4" t="s">
        <v>1131</v>
      </c>
      <c r="AG92" s="4" t="s">
        <v>1132</v>
      </c>
      <c r="AH92" s="4" t="s">
        <v>1133</v>
      </c>
      <c r="AI92" s="4" t="s">
        <v>1077</v>
      </c>
      <c r="AJ92" s="4" t="s">
        <v>1134</v>
      </c>
      <c r="AK92" s="4" t="s">
        <v>1135</v>
      </c>
      <c r="AL92" s="4"/>
      <c r="AM92" s="4" t="s">
        <v>197</v>
      </c>
      <c r="AN92" s="4" t="s">
        <v>75</v>
      </c>
      <c r="AO92" s="4" t="s">
        <v>1136</v>
      </c>
      <c r="AP92" s="11" t="s">
        <v>1137</v>
      </c>
      <c r="AQ92" s="13" t="s">
        <v>78</v>
      </c>
    </row>
    <row r="93" spans="1:43" ht="77.25" customHeight="1">
      <c r="A93" s="2">
        <v>2010023</v>
      </c>
      <c r="B93" s="4" t="s">
        <v>48</v>
      </c>
      <c r="C93" s="4" t="s">
        <v>1126</v>
      </c>
      <c r="D93" s="4" t="s">
        <v>50</v>
      </c>
      <c r="E93" s="6">
        <v>15279600</v>
      </c>
      <c r="F93" s="6">
        <v>1902374</v>
      </c>
      <c r="G93" s="6">
        <v>0</v>
      </c>
      <c r="H93" s="5" t="s">
        <v>100</v>
      </c>
      <c r="I93" s="4" t="s">
        <v>1138</v>
      </c>
      <c r="J93" s="4" t="s">
        <v>1139</v>
      </c>
      <c r="K93" s="4" t="s">
        <v>54</v>
      </c>
      <c r="L93" s="4" t="s">
        <v>103</v>
      </c>
      <c r="M93" s="4" t="s">
        <v>1140</v>
      </c>
      <c r="N93" s="4" t="s">
        <v>57</v>
      </c>
      <c r="O93" s="4" t="s">
        <v>83</v>
      </c>
      <c r="P93" s="4" t="s">
        <v>84</v>
      </c>
      <c r="Q93" s="5" t="s">
        <v>60</v>
      </c>
      <c r="R93" s="4" t="s">
        <v>61</v>
      </c>
      <c r="S93" s="4" t="s">
        <v>4</v>
      </c>
      <c r="T93" s="4" t="s">
        <v>523</v>
      </c>
      <c r="U93" s="4" t="s">
        <v>524</v>
      </c>
      <c r="V93" s="6">
        <v>15279600</v>
      </c>
      <c r="W93" s="6">
        <v>0</v>
      </c>
      <c r="X93" s="6">
        <v>15279600</v>
      </c>
      <c r="Y93" s="6">
        <v>0</v>
      </c>
      <c r="Z93" s="6">
        <f t="shared" si="1"/>
        <v>15279600</v>
      </c>
      <c r="AA93" s="4" t="s">
        <v>64</v>
      </c>
      <c r="AB93" s="4" t="s">
        <v>65</v>
      </c>
      <c r="AC93" s="4" t="s">
        <v>87</v>
      </c>
      <c r="AD93" s="4" t="s">
        <v>1141</v>
      </c>
      <c r="AE93" s="4" t="s">
        <v>1142</v>
      </c>
      <c r="AF93" s="4" t="s">
        <v>783</v>
      </c>
      <c r="AG93" s="4" t="s">
        <v>1143</v>
      </c>
      <c r="AH93" s="4" t="s">
        <v>1144</v>
      </c>
      <c r="AI93" s="4" t="s">
        <v>1077</v>
      </c>
      <c r="AJ93" s="4" t="s">
        <v>1145</v>
      </c>
      <c r="AK93" s="4" t="s">
        <v>1146</v>
      </c>
      <c r="AL93" s="4"/>
      <c r="AM93" s="4" t="s">
        <v>853</v>
      </c>
      <c r="AN93" s="4" t="s">
        <v>118</v>
      </c>
      <c r="AO93" s="4" t="s">
        <v>1147</v>
      </c>
      <c r="AP93" s="11" t="s">
        <v>1148</v>
      </c>
      <c r="AQ93" s="13" t="s">
        <v>78</v>
      </c>
    </row>
    <row r="94" spans="1:43" ht="77.25" customHeight="1">
      <c r="A94" s="2">
        <v>2010123</v>
      </c>
      <c r="B94" s="4" t="s">
        <v>48</v>
      </c>
      <c r="C94" s="4" t="s">
        <v>1149</v>
      </c>
      <c r="D94" s="4" t="s">
        <v>50</v>
      </c>
      <c r="E94" s="6">
        <v>5521564</v>
      </c>
      <c r="F94" s="6">
        <v>37473</v>
      </c>
      <c r="G94" s="6">
        <v>0</v>
      </c>
      <c r="H94" s="5" t="s">
        <v>51</v>
      </c>
      <c r="I94" s="4" t="s">
        <v>1150</v>
      </c>
      <c r="J94" s="4" t="s">
        <v>1151</v>
      </c>
      <c r="K94" s="4" t="s">
        <v>54</v>
      </c>
      <c r="L94" s="4" t="s">
        <v>55</v>
      </c>
      <c r="M94" s="4" t="s">
        <v>1152</v>
      </c>
      <c r="N94" s="4" t="s">
        <v>57</v>
      </c>
      <c r="O94" s="4" t="s">
        <v>288</v>
      </c>
      <c r="P94" s="4" t="s">
        <v>289</v>
      </c>
      <c r="Q94" s="5" t="s">
        <v>60</v>
      </c>
      <c r="R94" s="4" t="s">
        <v>61</v>
      </c>
      <c r="S94" s="4" t="s">
        <v>4</v>
      </c>
      <c r="T94" s="4" t="s">
        <v>85</v>
      </c>
      <c r="U94" s="4" t="s">
        <v>86</v>
      </c>
      <c r="V94" s="6">
        <v>5521564</v>
      </c>
      <c r="W94" s="6">
        <v>0</v>
      </c>
      <c r="X94" s="6">
        <v>5521564</v>
      </c>
      <c r="Y94" s="6">
        <v>0</v>
      </c>
      <c r="Z94" s="6">
        <f t="shared" si="1"/>
        <v>5521564</v>
      </c>
      <c r="AA94" s="4" t="s">
        <v>64</v>
      </c>
      <c r="AB94" s="4" t="s">
        <v>65</v>
      </c>
      <c r="AC94" s="4" t="s">
        <v>87</v>
      </c>
      <c r="AD94" s="4" t="s">
        <v>1153</v>
      </c>
      <c r="AE94" s="4" t="s">
        <v>1154</v>
      </c>
      <c r="AF94" s="4" t="s">
        <v>1155</v>
      </c>
      <c r="AG94" s="4" t="s">
        <v>1156</v>
      </c>
      <c r="AH94" s="4" t="s">
        <v>1121</v>
      </c>
      <c r="AI94" s="4" t="s">
        <v>1077</v>
      </c>
      <c r="AJ94" s="4" t="s">
        <v>1157</v>
      </c>
      <c r="AK94" s="4" t="s">
        <v>1158</v>
      </c>
      <c r="AL94" s="4"/>
      <c r="AM94" s="4" t="s">
        <v>282</v>
      </c>
      <c r="AN94" s="4" t="s">
        <v>75</v>
      </c>
      <c r="AO94" s="4" t="s">
        <v>1159</v>
      </c>
      <c r="AP94" s="11" t="s">
        <v>1160</v>
      </c>
      <c r="AQ94" s="13" t="s">
        <v>78</v>
      </c>
    </row>
    <row r="95" spans="1:43" ht="77.25" customHeight="1">
      <c r="A95" s="2">
        <v>2010223</v>
      </c>
      <c r="B95" s="4" t="s">
        <v>48</v>
      </c>
      <c r="C95" s="4" t="s">
        <v>1149</v>
      </c>
      <c r="D95" s="4" t="s">
        <v>50</v>
      </c>
      <c r="E95" s="6">
        <v>20757408</v>
      </c>
      <c r="F95" s="6">
        <v>1125784</v>
      </c>
      <c r="G95" s="6">
        <v>0</v>
      </c>
      <c r="H95" s="5" t="s">
        <v>100</v>
      </c>
      <c r="I95" s="4" t="s">
        <v>1161</v>
      </c>
      <c r="J95" s="4" t="s">
        <v>1162</v>
      </c>
      <c r="K95" s="4" t="s">
        <v>54</v>
      </c>
      <c r="L95" s="4" t="s">
        <v>103</v>
      </c>
      <c r="M95" s="4" t="s">
        <v>1163</v>
      </c>
      <c r="N95" s="4" t="s">
        <v>57</v>
      </c>
      <c r="O95" s="4" t="s">
        <v>83</v>
      </c>
      <c r="P95" s="4" t="s">
        <v>84</v>
      </c>
      <c r="Q95" s="5" t="s">
        <v>60</v>
      </c>
      <c r="R95" s="4" t="s">
        <v>61</v>
      </c>
      <c r="S95" s="4" t="s">
        <v>4</v>
      </c>
      <c r="T95" s="4" t="s">
        <v>523</v>
      </c>
      <c r="U95" s="4" t="s">
        <v>524</v>
      </c>
      <c r="V95" s="6">
        <v>20757408</v>
      </c>
      <c r="W95" s="6">
        <v>0</v>
      </c>
      <c r="X95" s="6">
        <v>20757408</v>
      </c>
      <c r="Y95" s="6">
        <v>0</v>
      </c>
      <c r="Z95" s="6">
        <f t="shared" si="1"/>
        <v>20757408</v>
      </c>
      <c r="AA95" s="4" t="s">
        <v>64</v>
      </c>
      <c r="AB95" s="4" t="s">
        <v>65</v>
      </c>
      <c r="AC95" s="4" t="s">
        <v>87</v>
      </c>
      <c r="AD95" s="4" t="s">
        <v>1164</v>
      </c>
      <c r="AE95" s="4" t="s">
        <v>1165</v>
      </c>
      <c r="AF95" s="4" t="s">
        <v>1166</v>
      </c>
      <c r="AG95" s="4" t="s">
        <v>1167</v>
      </c>
      <c r="AH95" s="4" t="s">
        <v>1168</v>
      </c>
      <c r="AI95" s="4" t="s">
        <v>1077</v>
      </c>
      <c r="AJ95" s="4" t="s">
        <v>1169</v>
      </c>
      <c r="AK95" s="4" t="s">
        <v>1170</v>
      </c>
      <c r="AL95" s="4"/>
      <c r="AM95" s="4" t="s">
        <v>1171</v>
      </c>
      <c r="AN95" s="4" t="s">
        <v>75</v>
      </c>
      <c r="AO95" s="4" t="s">
        <v>1172</v>
      </c>
      <c r="AP95" s="11" t="s">
        <v>1164</v>
      </c>
      <c r="AQ95" s="13" t="s">
        <v>78</v>
      </c>
    </row>
    <row r="96" spans="1:43" ht="77.25" customHeight="1">
      <c r="A96" s="2">
        <v>2010323</v>
      </c>
      <c r="B96" s="4" t="s">
        <v>48</v>
      </c>
      <c r="C96" s="4" t="s">
        <v>1173</v>
      </c>
      <c r="D96" s="4" t="s">
        <v>50</v>
      </c>
      <c r="E96" s="6">
        <v>2891150</v>
      </c>
      <c r="F96" s="6">
        <v>24676</v>
      </c>
      <c r="G96" s="6">
        <v>0</v>
      </c>
      <c r="H96" s="5" t="s">
        <v>51</v>
      </c>
      <c r="I96" s="4" t="s">
        <v>1174</v>
      </c>
      <c r="J96" s="4" t="s">
        <v>1175</v>
      </c>
      <c r="K96" s="4" t="s">
        <v>54</v>
      </c>
      <c r="L96" s="4" t="s">
        <v>55</v>
      </c>
      <c r="M96" s="4" t="s">
        <v>1176</v>
      </c>
      <c r="N96" s="4" t="s">
        <v>57</v>
      </c>
      <c r="O96" s="4" t="s">
        <v>124</v>
      </c>
      <c r="P96" s="4" t="s">
        <v>125</v>
      </c>
      <c r="Q96" s="5" t="s">
        <v>60</v>
      </c>
      <c r="R96" s="4" t="s">
        <v>61</v>
      </c>
      <c r="S96" s="4" t="s">
        <v>4</v>
      </c>
      <c r="T96" s="4" t="s">
        <v>768</v>
      </c>
      <c r="U96" s="4" t="s">
        <v>769</v>
      </c>
      <c r="V96" s="6">
        <v>2891150</v>
      </c>
      <c r="W96" s="6">
        <v>0</v>
      </c>
      <c r="X96" s="6">
        <v>2891150</v>
      </c>
      <c r="Y96" s="6">
        <v>0</v>
      </c>
      <c r="Z96" s="6">
        <f t="shared" si="1"/>
        <v>2891150</v>
      </c>
      <c r="AA96" s="4" t="s">
        <v>64</v>
      </c>
      <c r="AB96" s="4" t="s">
        <v>65</v>
      </c>
      <c r="AC96" s="4" t="s">
        <v>66</v>
      </c>
      <c r="AD96" s="4" t="s">
        <v>1177</v>
      </c>
      <c r="AE96" s="4" t="s">
        <v>1178</v>
      </c>
      <c r="AF96" s="4" t="s">
        <v>177</v>
      </c>
      <c r="AG96" s="4" t="s">
        <v>1179</v>
      </c>
      <c r="AH96" s="4" t="s">
        <v>1134</v>
      </c>
      <c r="AI96" s="4" t="s">
        <v>1077</v>
      </c>
      <c r="AJ96" s="4" t="s">
        <v>1180</v>
      </c>
      <c r="AK96" s="4" t="s">
        <v>1181</v>
      </c>
      <c r="AL96" s="4"/>
      <c r="AM96" s="4" t="s">
        <v>762</v>
      </c>
      <c r="AN96" s="4" t="s">
        <v>75</v>
      </c>
      <c r="AO96" s="4" t="s">
        <v>1182</v>
      </c>
      <c r="AP96" s="11" t="s">
        <v>1183</v>
      </c>
      <c r="AQ96" s="13" t="s">
        <v>78</v>
      </c>
    </row>
    <row r="97" spans="1:43" ht="77.25" customHeight="1">
      <c r="A97" s="2">
        <v>2010423</v>
      </c>
      <c r="B97" s="4" t="s">
        <v>48</v>
      </c>
      <c r="C97" s="4" t="s">
        <v>1173</v>
      </c>
      <c r="D97" s="4" t="s">
        <v>50</v>
      </c>
      <c r="E97" s="6">
        <v>2891150</v>
      </c>
      <c r="F97" s="6">
        <v>19567</v>
      </c>
      <c r="G97" s="6">
        <v>0</v>
      </c>
      <c r="H97" s="5" t="s">
        <v>51</v>
      </c>
      <c r="I97" s="4" t="s">
        <v>1184</v>
      </c>
      <c r="J97" s="4" t="s">
        <v>1185</v>
      </c>
      <c r="K97" s="4" t="s">
        <v>54</v>
      </c>
      <c r="L97" s="4" t="s">
        <v>55</v>
      </c>
      <c r="M97" s="4" t="s">
        <v>1186</v>
      </c>
      <c r="N97" s="4" t="s">
        <v>57</v>
      </c>
      <c r="O97" s="4" t="s">
        <v>105</v>
      </c>
      <c r="P97" s="4" t="s">
        <v>106</v>
      </c>
      <c r="Q97" s="5" t="s">
        <v>60</v>
      </c>
      <c r="R97" s="4" t="s">
        <v>61</v>
      </c>
      <c r="S97" s="4" t="s">
        <v>4</v>
      </c>
      <c r="T97" s="4" t="s">
        <v>85</v>
      </c>
      <c r="U97" s="4" t="s">
        <v>86</v>
      </c>
      <c r="V97" s="6">
        <v>2891150</v>
      </c>
      <c r="W97" s="6">
        <v>0</v>
      </c>
      <c r="X97" s="6">
        <v>2891150</v>
      </c>
      <c r="Y97" s="6">
        <v>0</v>
      </c>
      <c r="Z97" s="6">
        <f t="shared" si="1"/>
        <v>2891150</v>
      </c>
      <c r="AA97" s="4" t="s">
        <v>64</v>
      </c>
      <c r="AB97" s="4" t="s">
        <v>65</v>
      </c>
      <c r="AC97" s="4" t="s">
        <v>87</v>
      </c>
      <c r="AD97" s="4" t="s">
        <v>1187</v>
      </c>
      <c r="AE97" s="4" t="s">
        <v>1188</v>
      </c>
      <c r="AF97" s="4" t="s">
        <v>1189</v>
      </c>
      <c r="AG97" s="4" t="s">
        <v>1190</v>
      </c>
      <c r="AH97" s="4" t="s">
        <v>1191</v>
      </c>
      <c r="AI97" s="4" t="s">
        <v>1077</v>
      </c>
      <c r="AJ97" s="4" t="s">
        <v>1192</v>
      </c>
      <c r="AK97" s="4" t="s">
        <v>1193</v>
      </c>
      <c r="AL97" s="4"/>
      <c r="AM97" s="4" t="s">
        <v>197</v>
      </c>
      <c r="AN97" s="4" t="s">
        <v>75</v>
      </c>
      <c r="AO97" s="4" t="s">
        <v>1194</v>
      </c>
      <c r="AP97" s="11" t="s">
        <v>1195</v>
      </c>
      <c r="AQ97" s="13" t="s">
        <v>78</v>
      </c>
    </row>
    <row r="98" spans="1:43" ht="77.25" customHeight="1">
      <c r="A98" s="2">
        <v>2010523</v>
      </c>
      <c r="B98" s="4" t="s">
        <v>48</v>
      </c>
      <c r="C98" s="4" t="s">
        <v>1196</v>
      </c>
      <c r="D98" s="4" t="s">
        <v>50</v>
      </c>
      <c r="E98" s="6">
        <v>1494608</v>
      </c>
      <c r="F98" s="6">
        <v>12792</v>
      </c>
      <c r="G98" s="6">
        <v>0</v>
      </c>
      <c r="H98" s="5" t="s">
        <v>51</v>
      </c>
      <c r="I98" s="4" t="s">
        <v>1197</v>
      </c>
      <c r="J98" s="4" t="s">
        <v>1198</v>
      </c>
      <c r="K98" s="4" t="s">
        <v>54</v>
      </c>
      <c r="L98" s="4" t="s">
        <v>55</v>
      </c>
      <c r="M98" s="4" t="s">
        <v>1199</v>
      </c>
      <c r="N98" s="4" t="s">
        <v>57</v>
      </c>
      <c r="O98" s="4" t="s">
        <v>124</v>
      </c>
      <c r="P98" s="4" t="s">
        <v>125</v>
      </c>
      <c r="Q98" s="5" t="s">
        <v>60</v>
      </c>
      <c r="R98" s="4" t="s">
        <v>61</v>
      </c>
      <c r="S98" s="4" t="s">
        <v>4</v>
      </c>
      <c r="T98" s="4" t="s">
        <v>126</v>
      </c>
      <c r="U98" s="4" t="s">
        <v>127</v>
      </c>
      <c r="V98" s="6">
        <v>1494608</v>
      </c>
      <c r="W98" s="6">
        <v>0</v>
      </c>
      <c r="X98" s="6">
        <v>1494608</v>
      </c>
      <c r="Y98" s="6">
        <v>0</v>
      </c>
      <c r="Z98" s="6">
        <f t="shared" si="1"/>
        <v>1494608</v>
      </c>
      <c r="AA98" s="4" t="s">
        <v>64</v>
      </c>
      <c r="AB98" s="4" t="s">
        <v>65</v>
      </c>
      <c r="AC98" s="4" t="s">
        <v>66</v>
      </c>
      <c r="AD98" s="4" t="s">
        <v>1200</v>
      </c>
      <c r="AE98" s="4" t="s">
        <v>1201</v>
      </c>
      <c r="AF98" s="4" t="s">
        <v>1202</v>
      </c>
      <c r="AG98" s="4" t="s">
        <v>1203</v>
      </c>
      <c r="AH98" s="4" t="s">
        <v>1145</v>
      </c>
      <c r="AI98" s="4" t="s">
        <v>1077</v>
      </c>
      <c r="AJ98" s="4" t="s">
        <v>1204</v>
      </c>
      <c r="AK98" s="4" t="s">
        <v>1205</v>
      </c>
      <c r="AL98" s="4"/>
      <c r="AM98" s="4" t="s">
        <v>789</v>
      </c>
      <c r="AN98" s="4" t="s">
        <v>75</v>
      </c>
      <c r="AO98" s="4" t="s">
        <v>1206</v>
      </c>
      <c r="AP98" s="11" t="s">
        <v>1207</v>
      </c>
      <c r="AQ98" s="13" t="s">
        <v>78</v>
      </c>
    </row>
    <row r="99" spans="1:43" ht="77.25" customHeight="1">
      <c r="A99" s="2">
        <v>2010623</v>
      </c>
      <c r="B99" s="4" t="s">
        <v>48</v>
      </c>
      <c r="C99" s="4" t="s">
        <v>1196</v>
      </c>
      <c r="D99" s="4" t="s">
        <v>50</v>
      </c>
      <c r="E99" s="6">
        <v>1992810</v>
      </c>
      <c r="F99" s="6">
        <v>17057</v>
      </c>
      <c r="G99" s="6">
        <v>0</v>
      </c>
      <c r="H99" s="5" t="s">
        <v>51</v>
      </c>
      <c r="I99" s="4" t="s">
        <v>1208</v>
      </c>
      <c r="J99" s="4" t="s">
        <v>1209</v>
      </c>
      <c r="K99" s="4" t="s">
        <v>54</v>
      </c>
      <c r="L99" s="4" t="s">
        <v>55</v>
      </c>
      <c r="M99" s="4" t="s">
        <v>1210</v>
      </c>
      <c r="N99" s="4" t="s">
        <v>57</v>
      </c>
      <c r="O99" s="4" t="s">
        <v>124</v>
      </c>
      <c r="P99" s="4" t="s">
        <v>125</v>
      </c>
      <c r="Q99" s="5" t="s">
        <v>60</v>
      </c>
      <c r="R99" s="4" t="s">
        <v>61</v>
      </c>
      <c r="S99" s="4" t="s">
        <v>4</v>
      </c>
      <c r="T99" s="4" t="s">
        <v>523</v>
      </c>
      <c r="U99" s="4" t="s">
        <v>524</v>
      </c>
      <c r="V99" s="6">
        <v>1992810</v>
      </c>
      <c r="W99" s="6">
        <v>0</v>
      </c>
      <c r="X99" s="6">
        <v>1992810</v>
      </c>
      <c r="Y99" s="6">
        <v>0</v>
      </c>
      <c r="Z99" s="6">
        <f t="shared" si="1"/>
        <v>1992810</v>
      </c>
      <c r="AA99" s="4" t="s">
        <v>64</v>
      </c>
      <c r="AB99" s="4" t="s">
        <v>65</v>
      </c>
      <c r="AC99" s="4" t="s">
        <v>87</v>
      </c>
      <c r="AD99" s="4" t="s">
        <v>1211</v>
      </c>
      <c r="AE99" s="4" t="s">
        <v>1212</v>
      </c>
      <c r="AF99" s="4" t="s">
        <v>1213</v>
      </c>
      <c r="AG99" s="4" t="s">
        <v>1214</v>
      </c>
      <c r="AH99" s="4" t="s">
        <v>1169</v>
      </c>
      <c r="AI99" s="4" t="s">
        <v>1077</v>
      </c>
      <c r="AJ99" s="4" t="s">
        <v>1215</v>
      </c>
      <c r="AK99" s="4" t="s">
        <v>1216</v>
      </c>
      <c r="AL99" s="4"/>
      <c r="AM99" s="4" t="s">
        <v>1217</v>
      </c>
      <c r="AN99" s="4" t="s">
        <v>75</v>
      </c>
      <c r="AO99" s="4" t="s">
        <v>1218</v>
      </c>
      <c r="AP99" s="11" t="s">
        <v>1219</v>
      </c>
      <c r="AQ99" s="13" t="s">
        <v>78</v>
      </c>
    </row>
    <row r="100" spans="1:43" ht="77.25" customHeight="1">
      <c r="A100" s="2">
        <v>2010723</v>
      </c>
      <c r="B100" s="4" t="s">
        <v>48</v>
      </c>
      <c r="C100" s="4" t="s">
        <v>1220</v>
      </c>
      <c r="D100" s="4" t="s">
        <v>50</v>
      </c>
      <c r="E100" s="6">
        <v>1328851</v>
      </c>
      <c r="F100" s="6">
        <v>8998</v>
      </c>
      <c r="G100" s="6">
        <v>0</v>
      </c>
      <c r="H100" s="5" t="s">
        <v>51</v>
      </c>
      <c r="I100" s="4" t="s">
        <v>1221</v>
      </c>
      <c r="J100" s="4" t="s">
        <v>1222</v>
      </c>
      <c r="K100" s="4" t="s">
        <v>54</v>
      </c>
      <c r="L100" s="4" t="s">
        <v>55</v>
      </c>
      <c r="M100" s="4" t="s">
        <v>1223</v>
      </c>
      <c r="N100" s="4" t="s">
        <v>57</v>
      </c>
      <c r="O100" s="4" t="s">
        <v>1224</v>
      </c>
      <c r="P100" s="4" t="s">
        <v>1225</v>
      </c>
      <c r="Q100" s="5" t="s">
        <v>60</v>
      </c>
      <c r="R100" s="4" t="s">
        <v>61</v>
      </c>
      <c r="S100" s="4" t="s">
        <v>4</v>
      </c>
      <c r="T100" s="4" t="s">
        <v>126</v>
      </c>
      <c r="U100" s="4" t="s">
        <v>127</v>
      </c>
      <c r="V100" s="6">
        <v>1328851</v>
      </c>
      <c r="W100" s="6">
        <v>0</v>
      </c>
      <c r="X100" s="6">
        <v>1328851</v>
      </c>
      <c r="Y100" s="6">
        <v>0</v>
      </c>
      <c r="Z100" s="6">
        <f t="shared" si="1"/>
        <v>1328851</v>
      </c>
      <c r="AA100" s="4" t="s">
        <v>64</v>
      </c>
      <c r="AB100" s="4" t="s">
        <v>65</v>
      </c>
      <c r="AC100" s="4" t="s">
        <v>66</v>
      </c>
      <c r="AD100" s="4" t="s">
        <v>1226</v>
      </c>
      <c r="AE100" s="4" t="s">
        <v>1227</v>
      </c>
      <c r="AF100" s="4" t="s">
        <v>1228</v>
      </c>
      <c r="AG100" s="4" t="s">
        <v>1229</v>
      </c>
      <c r="AH100" s="4" t="s">
        <v>1157</v>
      </c>
      <c r="AI100" s="4" t="s">
        <v>1077</v>
      </c>
      <c r="AJ100" s="4" t="s">
        <v>1230</v>
      </c>
      <c r="AK100" s="4" t="s">
        <v>1231</v>
      </c>
      <c r="AL100" s="4"/>
      <c r="AM100" s="4" t="s">
        <v>789</v>
      </c>
      <c r="AN100" s="4" t="s">
        <v>75</v>
      </c>
      <c r="AO100" s="4" t="s">
        <v>1232</v>
      </c>
      <c r="AP100" s="11" t="s">
        <v>1233</v>
      </c>
      <c r="AQ100" s="13" t="s">
        <v>78</v>
      </c>
    </row>
    <row r="101" spans="1:43" ht="77.25" customHeight="1">
      <c r="A101" s="2">
        <v>2010823</v>
      </c>
      <c r="B101" s="4" t="s">
        <v>48</v>
      </c>
      <c r="C101" s="4" t="s">
        <v>1220</v>
      </c>
      <c r="D101" s="4" t="s">
        <v>50</v>
      </c>
      <c r="E101" s="6">
        <v>4969407.5999999996</v>
      </c>
      <c r="F101" s="6">
        <v>42432</v>
      </c>
      <c r="G101" s="6">
        <v>0</v>
      </c>
      <c r="H101" s="5" t="s">
        <v>51</v>
      </c>
      <c r="I101" s="4" t="s">
        <v>1234</v>
      </c>
      <c r="J101" s="4" t="s">
        <v>1235</v>
      </c>
      <c r="K101" s="4" t="s">
        <v>141</v>
      </c>
      <c r="L101" s="3"/>
      <c r="M101" s="3"/>
      <c r="N101" s="3"/>
      <c r="O101" s="3"/>
      <c r="P101" s="3"/>
      <c r="Q101" s="5" t="s">
        <v>60</v>
      </c>
      <c r="R101" s="4" t="s">
        <v>61</v>
      </c>
      <c r="S101" s="4" t="s">
        <v>4</v>
      </c>
      <c r="T101" s="4" t="s">
        <v>85</v>
      </c>
      <c r="U101" s="4" t="s">
        <v>86</v>
      </c>
      <c r="V101" s="6">
        <v>4969407.5999999996</v>
      </c>
      <c r="W101" s="6">
        <v>0</v>
      </c>
      <c r="X101" s="6">
        <v>4969407.5999999996</v>
      </c>
      <c r="Y101" s="6">
        <v>0</v>
      </c>
      <c r="Z101" s="6">
        <f t="shared" si="1"/>
        <v>4969407.5999999996</v>
      </c>
      <c r="AA101" s="4" t="s">
        <v>64</v>
      </c>
      <c r="AB101" s="4" t="s">
        <v>65</v>
      </c>
      <c r="AC101" s="4" t="s">
        <v>87</v>
      </c>
      <c r="AD101" s="4" t="s">
        <v>1236</v>
      </c>
      <c r="AE101" s="4" t="s">
        <v>1237</v>
      </c>
      <c r="AF101" s="4" t="s">
        <v>1238</v>
      </c>
      <c r="AG101" s="4" t="s">
        <v>1239</v>
      </c>
      <c r="AH101" s="4" t="s">
        <v>1240</v>
      </c>
      <c r="AI101" s="4" t="s">
        <v>1077</v>
      </c>
      <c r="AJ101" s="4" t="s">
        <v>1241</v>
      </c>
      <c r="AK101" s="4" t="s">
        <v>1242</v>
      </c>
      <c r="AL101" s="4"/>
      <c r="AM101" s="4" t="s">
        <v>169</v>
      </c>
      <c r="AN101" s="4" t="s">
        <v>75</v>
      </c>
      <c r="AO101" s="4" t="s">
        <v>1243</v>
      </c>
      <c r="AP101" s="11" t="s">
        <v>1244</v>
      </c>
      <c r="AQ101" s="13" t="s">
        <v>78</v>
      </c>
    </row>
    <row r="102" spans="1:43" ht="77.25" customHeight="1">
      <c r="A102" s="2">
        <v>2010923</v>
      </c>
      <c r="B102" s="4" t="s">
        <v>48</v>
      </c>
      <c r="C102" s="4" t="s">
        <v>1245</v>
      </c>
      <c r="D102" s="4" t="s">
        <v>50</v>
      </c>
      <c r="E102" s="6">
        <v>1661064</v>
      </c>
      <c r="F102" s="6">
        <v>11273</v>
      </c>
      <c r="G102" s="6">
        <v>0</v>
      </c>
      <c r="H102" s="5" t="s">
        <v>51</v>
      </c>
      <c r="I102" s="4" t="s">
        <v>1246</v>
      </c>
      <c r="J102" s="4" t="s">
        <v>1247</v>
      </c>
      <c r="K102" s="4" t="s">
        <v>54</v>
      </c>
      <c r="L102" s="4" t="s">
        <v>55</v>
      </c>
      <c r="M102" s="4" t="s">
        <v>1248</v>
      </c>
      <c r="N102" s="4" t="s">
        <v>57</v>
      </c>
      <c r="O102" s="4" t="s">
        <v>288</v>
      </c>
      <c r="P102" s="4" t="s">
        <v>289</v>
      </c>
      <c r="Q102" s="5" t="s">
        <v>60</v>
      </c>
      <c r="R102" s="4" t="s">
        <v>61</v>
      </c>
      <c r="S102" s="4" t="s">
        <v>4</v>
      </c>
      <c r="T102" s="4" t="s">
        <v>126</v>
      </c>
      <c r="U102" s="4" t="s">
        <v>127</v>
      </c>
      <c r="V102" s="6">
        <v>1661064</v>
      </c>
      <c r="W102" s="6">
        <v>0</v>
      </c>
      <c r="X102" s="6">
        <v>1661064</v>
      </c>
      <c r="Y102" s="6">
        <v>0</v>
      </c>
      <c r="Z102" s="6">
        <f t="shared" si="1"/>
        <v>1661064</v>
      </c>
      <c r="AA102" s="4" t="s">
        <v>64</v>
      </c>
      <c r="AB102" s="4" t="s">
        <v>65</v>
      </c>
      <c r="AC102" s="4" t="s">
        <v>66</v>
      </c>
      <c r="AD102" s="4" t="s">
        <v>1249</v>
      </c>
      <c r="AE102" s="4" t="s">
        <v>1250</v>
      </c>
      <c r="AF102" s="4" t="s">
        <v>1251</v>
      </c>
      <c r="AG102" s="4" t="s">
        <v>1252</v>
      </c>
      <c r="AH102" s="4" t="s">
        <v>1180</v>
      </c>
      <c r="AI102" s="4" t="s">
        <v>1077</v>
      </c>
      <c r="AJ102" s="4" t="s">
        <v>1107</v>
      </c>
      <c r="AK102" s="4" t="s">
        <v>1253</v>
      </c>
      <c r="AL102" s="4"/>
      <c r="AM102" s="4" t="s">
        <v>1254</v>
      </c>
      <c r="AN102" s="4" t="s">
        <v>75</v>
      </c>
      <c r="AO102" s="4" t="s">
        <v>1255</v>
      </c>
      <c r="AP102" s="11" t="s">
        <v>1256</v>
      </c>
      <c r="AQ102" s="13" t="s">
        <v>78</v>
      </c>
    </row>
    <row r="103" spans="1:43" ht="77.25" customHeight="1">
      <c r="A103" s="2">
        <v>2011023</v>
      </c>
      <c r="B103" s="4" t="s">
        <v>48</v>
      </c>
      <c r="C103" s="4" t="s">
        <v>1257</v>
      </c>
      <c r="D103" s="4" t="s">
        <v>50</v>
      </c>
      <c r="E103" s="6">
        <v>2187669064.5900002</v>
      </c>
      <c r="F103" s="6">
        <v>23390353</v>
      </c>
      <c r="G103" s="6">
        <v>0</v>
      </c>
      <c r="H103" s="5" t="s">
        <v>100</v>
      </c>
      <c r="I103" s="4" t="s">
        <v>1258</v>
      </c>
      <c r="J103" s="4" t="s">
        <v>1259</v>
      </c>
      <c r="K103" s="4" t="s">
        <v>54</v>
      </c>
      <c r="L103" s="4" t="s">
        <v>103</v>
      </c>
      <c r="M103" s="4" t="s">
        <v>1260</v>
      </c>
      <c r="N103" s="4" t="s">
        <v>57</v>
      </c>
      <c r="O103" s="4" t="s">
        <v>105</v>
      </c>
      <c r="P103" s="4" t="s">
        <v>106</v>
      </c>
      <c r="Q103" s="5" t="s">
        <v>60</v>
      </c>
      <c r="R103" s="4" t="s">
        <v>61</v>
      </c>
      <c r="S103" s="4" t="s">
        <v>4</v>
      </c>
      <c r="T103" s="4" t="s">
        <v>159</v>
      </c>
      <c r="U103" s="4" t="s">
        <v>160</v>
      </c>
      <c r="V103" s="6">
        <v>2187669064.5900002</v>
      </c>
      <c r="W103" s="6">
        <v>0</v>
      </c>
      <c r="X103" s="6">
        <v>2187669064.5900002</v>
      </c>
      <c r="Y103" s="6">
        <v>0</v>
      </c>
      <c r="Z103" s="6">
        <f t="shared" si="1"/>
        <v>2187669064.5900002</v>
      </c>
      <c r="AA103" s="4" t="s">
        <v>64</v>
      </c>
      <c r="AB103" s="4" t="s">
        <v>65</v>
      </c>
      <c r="AC103" s="4" t="s">
        <v>87</v>
      </c>
      <c r="AD103" s="4" t="s">
        <v>1261</v>
      </c>
      <c r="AE103" s="4" t="s">
        <v>1262</v>
      </c>
      <c r="AF103" s="4" t="s">
        <v>1263</v>
      </c>
      <c r="AG103" s="4" t="s">
        <v>1264</v>
      </c>
      <c r="AH103" s="4" t="s">
        <v>1265</v>
      </c>
      <c r="AI103" s="4" t="s">
        <v>1077</v>
      </c>
      <c r="AJ103" s="4" t="s">
        <v>1133</v>
      </c>
      <c r="AK103" s="4" t="s">
        <v>1266</v>
      </c>
      <c r="AL103" s="4"/>
      <c r="AM103" s="4" t="s">
        <v>1267</v>
      </c>
      <c r="AN103" s="4" t="s">
        <v>170</v>
      </c>
      <c r="AO103" s="4" t="s">
        <v>1268</v>
      </c>
      <c r="AP103" s="11" t="s">
        <v>1269</v>
      </c>
      <c r="AQ103" s="13" t="s">
        <v>78</v>
      </c>
    </row>
    <row r="104" spans="1:43" ht="77.25" customHeight="1">
      <c r="A104" s="2">
        <v>2011123</v>
      </c>
      <c r="B104" s="4" t="s">
        <v>48</v>
      </c>
      <c r="C104" s="4" t="s">
        <v>1270</v>
      </c>
      <c r="D104" s="4" t="s">
        <v>50</v>
      </c>
      <c r="E104" s="6">
        <v>4785355</v>
      </c>
      <c r="F104" s="6">
        <v>32400</v>
      </c>
      <c r="G104" s="6">
        <v>0</v>
      </c>
      <c r="H104" s="5" t="s">
        <v>51</v>
      </c>
      <c r="I104" s="4" t="s">
        <v>1271</v>
      </c>
      <c r="J104" s="4" t="s">
        <v>1272</v>
      </c>
      <c r="K104" s="4" t="s">
        <v>141</v>
      </c>
      <c r="L104" s="3"/>
      <c r="M104" s="3"/>
      <c r="N104" s="3"/>
      <c r="O104" s="3"/>
      <c r="P104" s="3"/>
      <c r="Q104" s="5" t="s">
        <v>60</v>
      </c>
      <c r="R104" s="4" t="s">
        <v>61</v>
      </c>
      <c r="S104" s="4" t="s">
        <v>4</v>
      </c>
      <c r="T104" s="4" t="s">
        <v>85</v>
      </c>
      <c r="U104" s="4" t="s">
        <v>86</v>
      </c>
      <c r="V104" s="6">
        <v>4785355</v>
      </c>
      <c r="W104" s="6">
        <v>0</v>
      </c>
      <c r="X104" s="6">
        <v>4785355</v>
      </c>
      <c r="Y104" s="6">
        <v>0</v>
      </c>
      <c r="Z104" s="6">
        <f t="shared" si="1"/>
        <v>4785355</v>
      </c>
      <c r="AA104" s="4" t="s">
        <v>64</v>
      </c>
      <c r="AB104" s="4" t="s">
        <v>65</v>
      </c>
      <c r="AC104" s="4" t="s">
        <v>87</v>
      </c>
      <c r="AD104" s="4" t="s">
        <v>1273</v>
      </c>
      <c r="AE104" s="4" t="s">
        <v>1274</v>
      </c>
      <c r="AF104" s="4" t="s">
        <v>1275</v>
      </c>
      <c r="AG104" s="4" t="s">
        <v>1276</v>
      </c>
      <c r="AH104" s="4" t="s">
        <v>1277</v>
      </c>
      <c r="AI104" s="4" t="s">
        <v>1077</v>
      </c>
      <c r="AJ104" s="4" t="s">
        <v>1191</v>
      </c>
      <c r="AK104" s="4" t="s">
        <v>1278</v>
      </c>
      <c r="AL104" s="4"/>
      <c r="AM104" s="4" t="s">
        <v>594</v>
      </c>
      <c r="AN104" s="4" t="s">
        <v>75</v>
      </c>
      <c r="AO104" s="4" t="s">
        <v>1279</v>
      </c>
      <c r="AP104" s="11" t="s">
        <v>1280</v>
      </c>
      <c r="AQ104" s="13" t="s">
        <v>78</v>
      </c>
    </row>
    <row r="105" spans="1:43" ht="77.25" customHeight="1">
      <c r="A105" s="2">
        <v>2011223</v>
      </c>
      <c r="B105" s="4" t="s">
        <v>48</v>
      </c>
      <c r="C105" s="4" t="s">
        <v>1055</v>
      </c>
      <c r="D105" s="4" t="s">
        <v>50</v>
      </c>
      <c r="E105" s="6">
        <v>184052</v>
      </c>
      <c r="F105" s="6">
        <v>1571</v>
      </c>
      <c r="G105" s="6">
        <v>0</v>
      </c>
      <c r="H105" s="5" t="s">
        <v>51</v>
      </c>
      <c r="I105" s="4" t="s">
        <v>1281</v>
      </c>
      <c r="J105" s="4" t="s">
        <v>1282</v>
      </c>
      <c r="K105" s="4" t="s">
        <v>54</v>
      </c>
      <c r="L105" s="4" t="s">
        <v>55</v>
      </c>
      <c r="M105" s="4" t="s">
        <v>1283</v>
      </c>
      <c r="N105" s="4" t="s">
        <v>57</v>
      </c>
      <c r="O105" s="4" t="s">
        <v>157</v>
      </c>
      <c r="P105" s="4" t="s">
        <v>158</v>
      </c>
      <c r="Q105" s="5" t="s">
        <v>60</v>
      </c>
      <c r="R105" s="4" t="s">
        <v>61</v>
      </c>
      <c r="S105" s="4" t="s">
        <v>3</v>
      </c>
      <c r="T105" s="4" t="s">
        <v>246</v>
      </c>
      <c r="U105" s="4" t="s">
        <v>247</v>
      </c>
      <c r="V105" s="6">
        <v>184052</v>
      </c>
      <c r="W105" s="6">
        <v>0</v>
      </c>
      <c r="X105" s="6">
        <v>184052</v>
      </c>
      <c r="Y105" s="6">
        <v>0</v>
      </c>
      <c r="Z105" s="6">
        <f t="shared" si="1"/>
        <v>184052</v>
      </c>
      <c r="AA105" s="4" t="s">
        <v>64</v>
      </c>
      <c r="AB105" s="4" t="s">
        <v>65</v>
      </c>
      <c r="AC105" s="4" t="s">
        <v>87</v>
      </c>
      <c r="AD105" s="4" t="s">
        <v>1284</v>
      </c>
      <c r="AE105" s="4" t="s">
        <v>1285</v>
      </c>
      <c r="AF105" s="4" t="s">
        <v>1286</v>
      </c>
      <c r="AG105" s="4" t="s">
        <v>1287</v>
      </c>
      <c r="AH105" s="4" t="s">
        <v>1204</v>
      </c>
      <c r="AI105" s="4" t="s">
        <v>1077</v>
      </c>
      <c r="AJ105" s="4" t="s">
        <v>1240</v>
      </c>
      <c r="AK105" s="4" t="s">
        <v>1288</v>
      </c>
      <c r="AL105" s="4"/>
      <c r="AM105" s="4" t="s">
        <v>1289</v>
      </c>
      <c r="AN105" s="4" t="s">
        <v>75</v>
      </c>
      <c r="AO105" s="4" t="s">
        <v>1290</v>
      </c>
      <c r="AP105" s="11" t="s">
        <v>1291</v>
      </c>
      <c r="AQ105" s="13" t="s">
        <v>78</v>
      </c>
    </row>
    <row r="106" spans="1:43" ht="77.25" customHeight="1">
      <c r="A106" s="2">
        <v>2011323</v>
      </c>
      <c r="B106" s="4" t="s">
        <v>48</v>
      </c>
      <c r="C106" s="4" t="s">
        <v>1292</v>
      </c>
      <c r="D106" s="4" t="s">
        <v>50</v>
      </c>
      <c r="E106" s="6">
        <v>9780658.5500000007</v>
      </c>
      <c r="F106" s="6">
        <v>530457</v>
      </c>
      <c r="G106" s="6">
        <v>0</v>
      </c>
      <c r="H106" s="5" t="s">
        <v>100</v>
      </c>
      <c r="I106" s="4" t="s">
        <v>1293</v>
      </c>
      <c r="J106" s="4" t="s">
        <v>1294</v>
      </c>
      <c r="K106" s="4" t="s">
        <v>54</v>
      </c>
      <c r="L106" s="4" t="s">
        <v>103</v>
      </c>
      <c r="M106" s="4" t="s">
        <v>1295</v>
      </c>
      <c r="N106" s="4" t="s">
        <v>57</v>
      </c>
      <c r="O106" s="4" t="s">
        <v>1224</v>
      </c>
      <c r="P106" s="4" t="s">
        <v>1225</v>
      </c>
      <c r="Q106" s="5" t="s">
        <v>60</v>
      </c>
      <c r="R106" s="4" t="s">
        <v>61</v>
      </c>
      <c r="S106" s="4" t="s">
        <v>3</v>
      </c>
      <c r="T106" s="4" t="s">
        <v>1296</v>
      </c>
      <c r="U106" s="4" t="s">
        <v>1297</v>
      </c>
      <c r="V106" s="6">
        <v>9780658.5500000007</v>
      </c>
      <c r="W106" s="6">
        <v>0</v>
      </c>
      <c r="X106" s="6">
        <v>9780658.5500000007</v>
      </c>
      <c r="Y106" s="6">
        <v>0</v>
      </c>
      <c r="Z106" s="6">
        <f t="shared" si="1"/>
        <v>9780658.5500000007</v>
      </c>
      <c r="AA106" s="4" t="s">
        <v>64</v>
      </c>
      <c r="AB106" s="4" t="s">
        <v>65</v>
      </c>
      <c r="AC106" s="4" t="s">
        <v>87</v>
      </c>
      <c r="AD106" s="4" t="s">
        <v>1298</v>
      </c>
      <c r="AE106" s="4" t="s">
        <v>1299</v>
      </c>
      <c r="AF106" s="4" t="s">
        <v>1300</v>
      </c>
      <c r="AG106" s="4" t="s">
        <v>1301</v>
      </c>
      <c r="AH106" s="4" t="s">
        <v>1302</v>
      </c>
      <c r="AI106" s="4" t="s">
        <v>1077</v>
      </c>
      <c r="AJ106" s="4" t="s">
        <v>1277</v>
      </c>
      <c r="AK106" s="4" t="s">
        <v>1303</v>
      </c>
      <c r="AL106" s="4"/>
      <c r="AM106" s="4" t="s">
        <v>1304</v>
      </c>
      <c r="AN106" s="4" t="s">
        <v>170</v>
      </c>
      <c r="AO106" s="4" t="s">
        <v>1305</v>
      </c>
      <c r="AP106" s="11" t="s">
        <v>1298</v>
      </c>
      <c r="AQ106" s="13" t="s">
        <v>78</v>
      </c>
    </row>
    <row r="107" spans="1:43" ht="77.25" customHeight="1">
      <c r="A107" s="2">
        <v>2011423</v>
      </c>
      <c r="B107" s="4" t="s">
        <v>48</v>
      </c>
      <c r="C107" s="4" t="s">
        <v>1292</v>
      </c>
      <c r="D107" s="4" t="s">
        <v>50</v>
      </c>
      <c r="E107" s="6">
        <v>368104</v>
      </c>
      <c r="F107" s="6">
        <v>0</v>
      </c>
      <c r="G107" s="6">
        <v>0</v>
      </c>
      <c r="H107" s="5" t="s">
        <v>51</v>
      </c>
      <c r="I107" s="4" t="s">
        <v>1306</v>
      </c>
      <c r="J107" s="4" t="s">
        <v>1307</v>
      </c>
      <c r="K107" s="4" t="s">
        <v>54</v>
      </c>
      <c r="L107" s="4" t="s">
        <v>55</v>
      </c>
      <c r="M107" s="4" t="s">
        <v>1308</v>
      </c>
      <c r="N107" s="4" t="s">
        <v>57</v>
      </c>
      <c r="O107" s="4" t="s">
        <v>124</v>
      </c>
      <c r="P107" s="4" t="s">
        <v>125</v>
      </c>
      <c r="Q107" s="5" t="s">
        <v>60</v>
      </c>
      <c r="R107" s="4" t="s">
        <v>61</v>
      </c>
      <c r="S107" s="4" t="s">
        <v>3</v>
      </c>
      <c r="T107" s="4" t="s">
        <v>246</v>
      </c>
      <c r="U107" s="4" t="s">
        <v>247</v>
      </c>
      <c r="V107" s="6">
        <v>368104</v>
      </c>
      <c r="W107" s="6">
        <v>0</v>
      </c>
      <c r="X107" s="6">
        <v>368104</v>
      </c>
      <c r="Y107" s="6">
        <v>0</v>
      </c>
      <c r="Z107" s="6">
        <f t="shared" si="1"/>
        <v>368104</v>
      </c>
      <c r="AA107" s="4" t="s">
        <v>64</v>
      </c>
      <c r="AB107" s="4" t="s">
        <v>65</v>
      </c>
      <c r="AC107" s="4" t="s">
        <v>87</v>
      </c>
      <c r="AD107" s="4" t="s">
        <v>1309</v>
      </c>
      <c r="AE107" s="4" t="s">
        <v>1310</v>
      </c>
      <c r="AF107" s="4" t="s">
        <v>1311</v>
      </c>
      <c r="AG107" s="4" t="s">
        <v>1312</v>
      </c>
      <c r="AH107" s="4" t="s">
        <v>1192</v>
      </c>
      <c r="AI107" s="4" t="s">
        <v>1077</v>
      </c>
      <c r="AJ107" s="4" t="s">
        <v>1313</v>
      </c>
      <c r="AK107" s="4" t="s">
        <v>1314</v>
      </c>
      <c r="AL107" s="4"/>
      <c r="AM107" s="4" t="s">
        <v>1315</v>
      </c>
      <c r="AN107" s="4" t="s">
        <v>75</v>
      </c>
      <c r="AO107" s="4" t="s">
        <v>1316</v>
      </c>
      <c r="AP107" s="11" t="s">
        <v>1317</v>
      </c>
      <c r="AQ107" s="13" t="s">
        <v>78</v>
      </c>
    </row>
    <row r="108" spans="1:43" ht="77.25" customHeight="1">
      <c r="A108" s="2">
        <v>2011523</v>
      </c>
      <c r="B108" s="4" t="s">
        <v>48</v>
      </c>
      <c r="C108" s="4" t="s">
        <v>1270</v>
      </c>
      <c r="D108" s="4" t="s">
        <v>50</v>
      </c>
      <c r="E108" s="6">
        <v>3736519</v>
      </c>
      <c r="F108" s="6">
        <v>0</v>
      </c>
      <c r="G108" s="6">
        <v>0</v>
      </c>
      <c r="H108" s="5" t="s">
        <v>51</v>
      </c>
      <c r="I108" s="4" t="s">
        <v>1318</v>
      </c>
      <c r="J108" s="4" t="s">
        <v>1319</v>
      </c>
      <c r="K108" s="4" t="s">
        <v>54</v>
      </c>
      <c r="L108" s="4" t="s">
        <v>55</v>
      </c>
      <c r="M108" s="4" t="s">
        <v>1320</v>
      </c>
      <c r="N108" s="4" t="s">
        <v>57</v>
      </c>
      <c r="O108" s="4" t="s">
        <v>288</v>
      </c>
      <c r="P108" s="4" t="s">
        <v>289</v>
      </c>
      <c r="Q108" s="5" t="s">
        <v>60</v>
      </c>
      <c r="R108" s="4" t="s">
        <v>61</v>
      </c>
      <c r="S108" s="4" t="s">
        <v>4</v>
      </c>
      <c r="T108" s="4" t="s">
        <v>471</v>
      </c>
      <c r="U108" s="4" t="s">
        <v>472</v>
      </c>
      <c r="V108" s="6">
        <v>3736519</v>
      </c>
      <c r="W108" s="6">
        <v>0</v>
      </c>
      <c r="X108" s="6">
        <v>3736519</v>
      </c>
      <c r="Y108" s="6">
        <v>0</v>
      </c>
      <c r="Z108" s="6">
        <f t="shared" si="1"/>
        <v>3736519</v>
      </c>
      <c r="AA108" s="4" t="s">
        <v>64</v>
      </c>
      <c r="AB108" s="4" t="s">
        <v>65</v>
      </c>
      <c r="AC108" s="4" t="s">
        <v>87</v>
      </c>
      <c r="AD108" s="4" t="s">
        <v>1321</v>
      </c>
      <c r="AE108" s="4" t="s">
        <v>1322</v>
      </c>
      <c r="AF108" s="4" t="s">
        <v>1323</v>
      </c>
      <c r="AG108" s="4" t="s">
        <v>1324</v>
      </c>
      <c r="AH108" s="4" t="s">
        <v>1313</v>
      </c>
      <c r="AI108" s="4" t="s">
        <v>1077</v>
      </c>
      <c r="AJ108" s="4" t="s">
        <v>1325</v>
      </c>
      <c r="AK108" s="4" t="s">
        <v>1326</v>
      </c>
      <c r="AL108" s="4"/>
      <c r="AM108" s="4" t="s">
        <v>1327</v>
      </c>
      <c r="AN108" s="4" t="s">
        <v>75</v>
      </c>
      <c r="AO108" s="4" t="s">
        <v>1328</v>
      </c>
      <c r="AP108" s="11" t="s">
        <v>1329</v>
      </c>
      <c r="AQ108" s="13" t="s">
        <v>78</v>
      </c>
    </row>
    <row r="109" spans="1:43" ht="77.25" customHeight="1">
      <c r="A109" s="2">
        <v>2011623</v>
      </c>
      <c r="B109" s="4" t="s">
        <v>48</v>
      </c>
      <c r="C109" s="4" t="s">
        <v>1330</v>
      </c>
      <c r="D109" s="4" t="s">
        <v>50</v>
      </c>
      <c r="E109" s="6">
        <v>3681042.67</v>
      </c>
      <c r="F109" s="6">
        <v>24923</v>
      </c>
      <c r="G109" s="6">
        <v>0</v>
      </c>
      <c r="H109" s="5" t="s">
        <v>51</v>
      </c>
      <c r="I109" s="4" t="s">
        <v>1331</v>
      </c>
      <c r="J109" s="4" t="s">
        <v>1332</v>
      </c>
      <c r="K109" s="4" t="s">
        <v>54</v>
      </c>
      <c r="L109" s="4" t="s">
        <v>55</v>
      </c>
      <c r="M109" s="4" t="s">
        <v>1333</v>
      </c>
      <c r="N109" s="4" t="s">
        <v>57</v>
      </c>
      <c r="O109" s="4" t="s">
        <v>124</v>
      </c>
      <c r="P109" s="4" t="s">
        <v>125</v>
      </c>
      <c r="Q109" s="5" t="s">
        <v>60</v>
      </c>
      <c r="R109" s="4" t="s">
        <v>61</v>
      </c>
      <c r="S109" s="4" t="s">
        <v>3</v>
      </c>
      <c r="T109" s="4" t="s">
        <v>318</v>
      </c>
      <c r="U109" s="4" t="s">
        <v>319</v>
      </c>
      <c r="V109" s="6">
        <v>3681042.67</v>
      </c>
      <c r="W109" s="6">
        <v>0</v>
      </c>
      <c r="X109" s="6">
        <v>3681042.67</v>
      </c>
      <c r="Y109" s="6">
        <v>0</v>
      </c>
      <c r="Z109" s="6">
        <f t="shared" si="1"/>
        <v>3681042.67</v>
      </c>
      <c r="AA109" s="4" t="s">
        <v>64</v>
      </c>
      <c r="AB109" s="4" t="s">
        <v>65</v>
      </c>
      <c r="AC109" s="4" t="s">
        <v>87</v>
      </c>
      <c r="AD109" s="4" t="s">
        <v>1334</v>
      </c>
      <c r="AE109" s="4" t="s">
        <v>1335</v>
      </c>
      <c r="AF109" s="4" t="s">
        <v>1336</v>
      </c>
      <c r="AG109" s="4" t="s">
        <v>1337</v>
      </c>
      <c r="AH109" s="4" t="s">
        <v>1215</v>
      </c>
      <c r="AI109" s="4" t="s">
        <v>1077</v>
      </c>
      <c r="AJ109" s="4" t="s">
        <v>1338</v>
      </c>
      <c r="AK109" s="4" t="s">
        <v>1339</v>
      </c>
      <c r="AL109" s="4"/>
      <c r="AM109" s="4" t="s">
        <v>1340</v>
      </c>
      <c r="AN109" s="4" t="s">
        <v>75</v>
      </c>
      <c r="AO109" s="4" t="s">
        <v>1341</v>
      </c>
      <c r="AP109" s="11" t="s">
        <v>1342</v>
      </c>
      <c r="AQ109" s="13" t="s">
        <v>78</v>
      </c>
    </row>
    <row r="110" spans="1:43" ht="77.25" customHeight="1">
      <c r="A110" s="2">
        <v>2011723</v>
      </c>
      <c r="B110" s="4" t="s">
        <v>48</v>
      </c>
      <c r="C110" s="4" t="s">
        <v>1330</v>
      </c>
      <c r="D110" s="4" t="s">
        <v>50</v>
      </c>
      <c r="E110" s="6">
        <v>5521564</v>
      </c>
      <c r="F110" s="6">
        <v>0</v>
      </c>
      <c r="G110" s="6">
        <v>0</v>
      </c>
      <c r="H110" s="5" t="s">
        <v>51</v>
      </c>
      <c r="I110" s="4" t="s">
        <v>1306</v>
      </c>
      <c r="J110" s="4" t="s">
        <v>1307</v>
      </c>
      <c r="K110" s="4" t="s">
        <v>54</v>
      </c>
      <c r="L110" s="4" t="s">
        <v>55</v>
      </c>
      <c r="M110" s="4" t="s">
        <v>1308</v>
      </c>
      <c r="N110" s="4" t="s">
        <v>57</v>
      </c>
      <c r="O110" s="4" t="s">
        <v>124</v>
      </c>
      <c r="P110" s="4" t="s">
        <v>125</v>
      </c>
      <c r="Q110" s="5" t="s">
        <v>60</v>
      </c>
      <c r="R110" s="4" t="s">
        <v>61</v>
      </c>
      <c r="S110" s="4" t="s">
        <v>3</v>
      </c>
      <c r="T110" s="4" t="s">
        <v>246</v>
      </c>
      <c r="U110" s="4" t="s">
        <v>247</v>
      </c>
      <c r="V110" s="6">
        <v>5521564</v>
      </c>
      <c r="W110" s="6">
        <v>0</v>
      </c>
      <c r="X110" s="6">
        <v>5521564</v>
      </c>
      <c r="Y110" s="6">
        <v>0</v>
      </c>
      <c r="Z110" s="6">
        <f t="shared" si="1"/>
        <v>5521564</v>
      </c>
      <c r="AA110" s="4" t="s">
        <v>64</v>
      </c>
      <c r="AB110" s="4" t="s">
        <v>65</v>
      </c>
      <c r="AC110" s="4" t="s">
        <v>87</v>
      </c>
      <c r="AD110" s="4" t="s">
        <v>1343</v>
      </c>
      <c r="AE110" s="4" t="s">
        <v>1310</v>
      </c>
      <c r="AF110" s="4" t="s">
        <v>1311</v>
      </c>
      <c r="AG110" s="4" t="s">
        <v>1312</v>
      </c>
      <c r="AH110" s="4" t="s">
        <v>1097</v>
      </c>
      <c r="AI110" s="4" t="s">
        <v>1077</v>
      </c>
      <c r="AJ110" s="4" t="s">
        <v>1344</v>
      </c>
      <c r="AK110" s="4" t="s">
        <v>1345</v>
      </c>
      <c r="AL110" s="4"/>
      <c r="AM110" s="4" t="s">
        <v>1315</v>
      </c>
      <c r="AN110" s="4" t="s">
        <v>75</v>
      </c>
      <c r="AO110" s="4" t="s">
        <v>1316</v>
      </c>
      <c r="AP110" s="11" t="s">
        <v>1317</v>
      </c>
      <c r="AQ110" s="13" t="s">
        <v>78</v>
      </c>
    </row>
    <row r="111" spans="1:43" ht="77.25" customHeight="1">
      <c r="A111" s="2">
        <v>2011823</v>
      </c>
      <c r="B111" s="4" t="s">
        <v>48</v>
      </c>
      <c r="C111" s="4" t="s">
        <v>1346</v>
      </c>
      <c r="D111" s="4" t="s">
        <v>50</v>
      </c>
      <c r="E111" s="6">
        <v>2325490</v>
      </c>
      <c r="F111" s="6">
        <v>19903</v>
      </c>
      <c r="G111" s="6">
        <v>0</v>
      </c>
      <c r="H111" s="5" t="s">
        <v>51</v>
      </c>
      <c r="I111" s="4" t="s">
        <v>1347</v>
      </c>
      <c r="J111" s="4" t="s">
        <v>1348</v>
      </c>
      <c r="K111" s="4" t="s">
        <v>54</v>
      </c>
      <c r="L111" s="4" t="s">
        <v>55</v>
      </c>
      <c r="M111" s="4" t="s">
        <v>1349</v>
      </c>
      <c r="N111" s="4" t="s">
        <v>57</v>
      </c>
      <c r="O111" s="4" t="s">
        <v>124</v>
      </c>
      <c r="P111" s="4" t="s">
        <v>125</v>
      </c>
      <c r="Q111" s="5" t="s">
        <v>60</v>
      </c>
      <c r="R111" s="4" t="s">
        <v>61</v>
      </c>
      <c r="S111" s="4" t="s">
        <v>4</v>
      </c>
      <c r="T111" s="4" t="s">
        <v>126</v>
      </c>
      <c r="U111" s="4" t="s">
        <v>127</v>
      </c>
      <c r="V111" s="6">
        <v>2325490</v>
      </c>
      <c r="W111" s="6">
        <v>0</v>
      </c>
      <c r="X111" s="6">
        <v>2325490</v>
      </c>
      <c r="Y111" s="6">
        <v>0</v>
      </c>
      <c r="Z111" s="6">
        <f t="shared" si="1"/>
        <v>2325490</v>
      </c>
      <c r="AA111" s="4" t="s">
        <v>64</v>
      </c>
      <c r="AB111" s="4" t="s">
        <v>65</v>
      </c>
      <c r="AC111" s="4" t="s">
        <v>66</v>
      </c>
      <c r="AD111" s="4" t="s">
        <v>1350</v>
      </c>
      <c r="AE111" s="4" t="s">
        <v>1351</v>
      </c>
      <c r="AF111" s="4" t="s">
        <v>1352</v>
      </c>
      <c r="AG111" s="4" t="s">
        <v>1353</v>
      </c>
      <c r="AH111" s="4" t="s">
        <v>1230</v>
      </c>
      <c r="AI111" s="4" t="s">
        <v>1077</v>
      </c>
      <c r="AJ111" s="4" t="s">
        <v>1354</v>
      </c>
      <c r="AK111" s="4" t="s">
        <v>1355</v>
      </c>
      <c r="AL111" s="4"/>
      <c r="AM111" s="4" t="s">
        <v>355</v>
      </c>
      <c r="AN111" s="4" t="s">
        <v>75</v>
      </c>
      <c r="AO111" s="4" t="s">
        <v>1356</v>
      </c>
      <c r="AP111" s="11" t="s">
        <v>1357</v>
      </c>
      <c r="AQ111" s="13" t="s">
        <v>78</v>
      </c>
    </row>
    <row r="112" spans="1:43" ht="77.25" customHeight="1">
      <c r="A112" s="2">
        <v>2011923</v>
      </c>
      <c r="B112" s="4" t="s">
        <v>48</v>
      </c>
      <c r="C112" s="4" t="s">
        <v>1346</v>
      </c>
      <c r="D112" s="4" t="s">
        <v>50</v>
      </c>
      <c r="E112" s="6">
        <v>5153460</v>
      </c>
      <c r="F112" s="6">
        <v>34893</v>
      </c>
      <c r="G112" s="6">
        <v>0</v>
      </c>
      <c r="H112" s="5" t="s">
        <v>51</v>
      </c>
      <c r="I112" s="4" t="s">
        <v>1358</v>
      </c>
      <c r="J112" s="4" t="s">
        <v>1359</v>
      </c>
      <c r="K112" s="4" t="s">
        <v>54</v>
      </c>
      <c r="L112" s="4" t="s">
        <v>55</v>
      </c>
      <c r="M112" s="4" t="s">
        <v>1360</v>
      </c>
      <c r="N112" s="4" t="s">
        <v>57</v>
      </c>
      <c r="O112" s="4" t="s">
        <v>83</v>
      </c>
      <c r="P112" s="4" t="s">
        <v>84</v>
      </c>
      <c r="Q112" s="5" t="s">
        <v>60</v>
      </c>
      <c r="R112" s="4" t="s">
        <v>61</v>
      </c>
      <c r="S112" s="4" t="s">
        <v>4</v>
      </c>
      <c r="T112" s="4" t="s">
        <v>85</v>
      </c>
      <c r="U112" s="4" t="s">
        <v>86</v>
      </c>
      <c r="V112" s="6">
        <v>5153460</v>
      </c>
      <c r="W112" s="6">
        <v>0</v>
      </c>
      <c r="X112" s="6">
        <v>5153460</v>
      </c>
      <c r="Y112" s="6">
        <v>0</v>
      </c>
      <c r="Z112" s="6">
        <f t="shared" si="1"/>
        <v>5153460</v>
      </c>
      <c r="AA112" s="4" t="s">
        <v>64</v>
      </c>
      <c r="AB112" s="4" t="s">
        <v>65</v>
      </c>
      <c r="AC112" s="4" t="s">
        <v>87</v>
      </c>
      <c r="AD112" s="4" t="s">
        <v>1361</v>
      </c>
      <c r="AE112" s="4" t="s">
        <v>1362</v>
      </c>
      <c r="AF112" s="4" t="s">
        <v>1363</v>
      </c>
      <c r="AG112" s="4" t="s">
        <v>1364</v>
      </c>
      <c r="AH112" s="4" t="s">
        <v>1241</v>
      </c>
      <c r="AI112" s="4" t="s">
        <v>1077</v>
      </c>
      <c r="AJ112" s="4" t="s">
        <v>1365</v>
      </c>
      <c r="AK112" s="4" t="s">
        <v>1366</v>
      </c>
      <c r="AL112" s="4"/>
      <c r="AM112" s="4" t="s">
        <v>355</v>
      </c>
      <c r="AN112" s="4" t="s">
        <v>75</v>
      </c>
      <c r="AO112" s="4" t="s">
        <v>1367</v>
      </c>
      <c r="AP112" s="11" t="s">
        <v>1368</v>
      </c>
      <c r="AQ112" s="13" t="s">
        <v>78</v>
      </c>
    </row>
    <row r="113" spans="1:43" ht="77.25" customHeight="1">
      <c r="A113" s="2">
        <v>2012023</v>
      </c>
      <c r="B113" s="4" t="s">
        <v>48</v>
      </c>
      <c r="C113" s="4" t="s">
        <v>1369</v>
      </c>
      <c r="D113" s="4" t="s">
        <v>50</v>
      </c>
      <c r="E113" s="6">
        <v>1608468.33</v>
      </c>
      <c r="F113" s="6">
        <v>12719</v>
      </c>
      <c r="G113" s="6">
        <v>0</v>
      </c>
      <c r="H113" s="5" t="s">
        <v>51</v>
      </c>
      <c r="I113" s="4" t="s">
        <v>1370</v>
      </c>
      <c r="J113" s="4" t="s">
        <v>1371</v>
      </c>
      <c r="K113" s="4" t="s">
        <v>54</v>
      </c>
      <c r="L113" s="4" t="s">
        <v>55</v>
      </c>
      <c r="M113" s="4" t="s">
        <v>1372</v>
      </c>
      <c r="N113" s="4" t="s">
        <v>57</v>
      </c>
      <c r="O113" s="4" t="s">
        <v>124</v>
      </c>
      <c r="P113" s="4" t="s">
        <v>125</v>
      </c>
      <c r="Q113" s="5" t="s">
        <v>60</v>
      </c>
      <c r="R113" s="4" t="s">
        <v>61</v>
      </c>
      <c r="S113" s="4" t="s">
        <v>4</v>
      </c>
      <c r="T113" s="4" t="s">
        <v>768</v>
      </c>
      <c r="U113" s="4" t="s">
        <v>769</v>
      </c>
      <c r="V113" s="6">
        <v>1608468.33</v>
      </c>
      <c r="W113" s="6">
        <v>0</v>
      </c>
      <c r="X113" s="6">
        <v>1608468.33</v>
      </c>
      <c r="Y113" s="6">
        <v>0</v>
      </c>
      <c r="Z113" s="6">
        <f t="shared" si="1"/>
        <v>1608468.33</v>
      </c>
      <c r="AA113" s="4" t="s">
        <v>64</v>
      </c>
      <c r="AB113" s="4" t="s">
        <v>65</v>
      </c>
      <c r="AC113" s="4" t="s">
        <v>66</v>
      </c>
      <c r="AD113" s="4" t="s">
        <v>1373</v>
      </c>
      <c r="AE113" s="4" t="s">
        <v>1374</v>
      </c>
      <c r="AF113" s="4" t="s">
        <v>1375</v>
      </c>
      <c r="AG113" s="4" t="s">
        <v>1376</v>
      </c>
      <c r="AH113" s="4" t="s">
        <v>1325</v>
      </c>
      <c r="AI113" s="4" t="s">
        <v>1077</v>
      </c>
      <c r="AJ113" s="4" t="s">
        <v>1144</v>
      </c>
      <c r="AK113" s="4" t="s">
        <v>1377</v>
      </c>
      <c r="AL113" s="4"/>
      <c r="AM113" s="4" t="s">
        <v>1171</v>
      </c>
      <c r="AN113" s="4" t="s">
        <v>75</v>
      </c>
      <c r="AO113" s="4" t="s">
        <v>1378</v>
      </c>
      <c r="AP113" s="11" t="s">
        <v>1379</v>
      </c>
      <c r="AQ113" s="13" t="s">
        <v>78</v>
      </c>
    </row>
    <row r="114" spans="1:43" ht="77.25" customHeight="1">
      <c r="A114" s="2">
        <v>2012123</v>
      </c>
      <c r="B114" s="4" t="s">
        <v>48</v>
      </c>
      <c r="C114" s="4" t="s">
        <v>1369</v>
      </c>
      <c r="D114" s="4" t="s">
        <v>50</v>
      </c>
      <c r="E114" s="6">
        <v>1328851</v>
      </c>
      <c r="F114" s="6">
        <v>0</v>
      </c>
      <c r="G114" s="6">
        <v>0</v>
      </c>
      <c r="H114" s="5" t="s">
        <v>51</v>
      </c>
      <c r="I114" s="4" t="s">
        <v>1380</v>
      </c>
      <c r="J114" s="4" t="s">
        <v>1381</v>
      </c>
      <c r="K114" s="4" t="s">
        <v>54</v>
      </c>
      <c r="L114" s="4" t="s">
        <v>55</v>
      </c>
      <c r="M114" s="4" t="s">
        <v>1382</v>
      </c>
      <c r="N114" s="4" t="s">
        <v>57</v>
      </c>
      <c r="O114" s="4" t="s">
        <v>83</v>
      </c>
      <c r="P114" s="4" t="s">
        <v>84</v>
      </c>
      <c r="Q114" s="5" t="s">
        <v>60</v>
      </c>
      <c r="R114" s="4" t="s">
        <v>61</v>
      </c>
      <c r="S114" s="4" t="s">
        <v>4</v>
      </c>
      <c r="T114" s="4" t="s">
        <v>126</v>
      </c>
      <c r="U114" s="4" t="s">
        <v>127</v>
      </c>
      <c r="V114" s="6">
        <v>1328851</v>
      </c>
      <c r="W114" s="6">
        <v>0</v>
      </c>
      <c r="X114" s="6">
        <v>1328851</v>
      </c>
      <c r="Y114" s="6">
        <v>0</v>
      </c>
      <c r="Z114" s="6">
        <f t="shared" si="1"/>
        <v>1328851</v>
      </c>
      <c r="AA114" s="4" t="s">
        <v>64</v>
      </c>
      <c r="AB114" s="4" t="s">
        <v>65</v>
      </c>
      <c r="AC114" s="4" t="s">
        <v>66</v>
      </c>
      <c r="AD114" s="4" t="s">
        <v>1383</v>
      </c>
      <c r="AE114" s="4" t="s">
        <v>1384</v>
      </c>
      <c r="AF114" s="4" t="s">
        <v>1385</v>
      </c>
      <c r="AG114" s="4" t="s">
        <v>1386</v>
      </c>
      <c r="AH114" s="4" t="s">
        <v>1387</v>
      </c>
      <c r="AI114" s="4" t="s">
        <v>1077</v>
      </c>
      <c r="AJ114" s="4" t="s">
        <v>1388</v>
      </c>
      <c r="AK114" s="4" t="s">
        <v>1389</v>
      </c>
      <c r="AL114" s="4"/>
      <c r="AM114" s="4" t="s">
        <v>1390</v>
      </c>
      <c r="AN114" s="4" t="s">
        <v>75</v>
      </c>
      <c r="AO114" s="4" t="s">
        <v>1391</v>
      </c>
      <c r="AP114" s="11" t="s">
        <v>1392</v>
      </c>
      <c r="AQ114" s="13" t="s">
        <v>78</v>
      </c>
    </row>
    <row r="115" spans="1:43" ht="77.25" customHeight="1">
      <c r="A115" s="2">
        <v>2012223</v>
      </c>
      <c r="B115" s="4" t="s">
        <v>48</v>
      </c>
      <c r="C115" s="4" t="s">
        <v>1393</v>
      </c>
      <c r="D115" s="4" t="s">
        <v>50</v>
      </c>
      <c r="E115" s="6">
        <v>3496990</v>
      </c>
      <c r="F115" s="6">
        <v>23678</v>
      </c>
      <c r="G115" s="6">
        <v>0</v>
      </c>
      <c r="H115" s="5" t="s">
        <v>51</v>
      </c>
      <c r="I115" s="4" t="s">
        <v>1394</v>
      </c>
      <c r="J115" s="4" t="s">
        <v>1395</v>
      </c>
      <c r="K115" s="4" t="s">
        <v>54</v>
      </c>
      <c r="L115" s="4" t="s">
        <v>55</v>
      </c>
      <c r="M115" s="4" t="s">
        <v>1396</v>
      </c>
      <c r="N115" s="4" t="s">
        <v>57</v>
      </c>
      <c r="O115" s="4" t="s">
        <v>83</v>
      </c>
      <c r="P115" s="4" t="s">
        <v>84</v>
      </c>
      <c r="Q115" s="5" t="s">
        <v>60</v>
      </c>
      <c r="R115" s="4" t="s">
        <v>61</v>
      </c>
      <c r="S115" s="4" t="s">
        <v>4</v>
      </c>
      <c r="T115" s="4" t="s">
        <v>768</v>
      </c>
      <c r="U115" s="4" t="s">
        <v>769</v>
      </c>
      <c r="V115" s="6">
        <v>3496990</v>
      </c>
      <c r="W115" s="6">
        <v>0</v>
      </c>
      <c r="X115" s="6">
        <v>3496990</v>
      </c>
      <c r="Y115" s="6">
        <v>0</v>
      </c>
      <c r="Z115" s="6">
        <f t="shared" si="1"/>
        <v>3496990</v>
      </c>
      <c r="AA115" s="4" t="s">
        <v>64</v>
      </c>
      <c r="AB115" s="4" t="s">
        <v>65</v>
      </c>
      <c r="AC115" s="4" t="s">
        <v>66</v>
      </c>
      <c r="AD115" s="4" t="s">
        <v>1397</v>
      </c>
      <c r="AE115" s="4" t="s">
        <v>1398</v>
      </c>
      <c r="AF115" s="4" t="s">
        <v>1399</v>
      </c>
      <c r="AG115" s="4" t="s">
        <v>1400</v>
      </c>
      <c r="AH115" s="4" t="s">
        <v>1338</v>
      </c>
      <c r="AI115" s="4" t="s">
        <v>1077</v>
      </c>
      <c r="AJ115" s="4" t="s">
        <v>1168</v>
      </c>
      <c r="AK115" s="4" t="s">
        <v>1401</v>
      </c>
      <c r="AL115" s="4"/>
      <c r="AM115" s="4" t="s">
        <v>1402</v>
      </c>
      <c r="AN115" s="4" t="s">
        <v>75</v>
      </c>
      <c r="AO115" s="4" t="s">
        <v>1403</v>
      </c>
      <c r="AP115" s="11" t="s">
        <v>1404</v>
      </c>
      <c r="AQ115" s="13" t="s">
        <v>78</v>
      </c>
    </row>
    <row r="116" spans="1:43" ht="77.25" customHeight="1">
      <c r="A116" s="2">
        <v>2012323</v>
      </c>
      <c r="B116" s="4" t="s">
        <v>48</v>
      </c>
      <c r="C116" s="4" t="s">
        <v>1393</v>
      </c>
      <c r="D116" s="4" t="s">
        <v>50</v>
      </c>
      <c r="E116" s="6">
        <v>996405</v>
      </c>
      <c r="F116" s="6">
        <v>6762</v>
      </c>
      <c r="G116" s="6">
        <v>0</v>
      </c>
      <c r="H116" s="5" t="s">
        <v>51</v>
      </c>
      <c r="I116" s="4" t="s">
        <v>1405</v>
      </c>
      <c r="J116" s="4" t="s">
        <v>1406</v>
      </c>
      <c r="K116" s="4" t="s">
        <v>54</v>
      </c>
      <c r="L116" s="4" t="s">
        <v>55</v>
      </c>
      <c r="M116" s="4" t="s">
        <v>1407</v>
      </c>
      <c r="N116" s="4" t="s">
        <v>57</v>
      </c>
      <c r="O116" s="4" t="s">
        <v>83</v>
      </c>
      <c r="P116" s="4" t="s">
        <v>84</v>
      </c>
      <c r="Q116" s="5" t="s">
        <v>60</v>
      </c>
      <c r="R116" s="4" t="s">
        <v>61</v>
      </c>
      <c r="S116" s="4" t="s">
        <v>4</v>
      </c>
      <c r="T116" s="4" t="s">
        <v>126</v>
      </c>
      <c r="U116" s="4" t="s">
        <v>127</v>
      </c>
      <c r="V116" s="6">
        <v>996405</v>
      </c>
      <c r="W116" s="6">
        <v>0</v>
      </c>
      <c r="X116" s="6">
        <v>996405</v>
      </c>
      <c r="Y116" s="6">
        <v>0</v>
      </c>
      <c r="Z116" s="6">
        <f t="shared" si="1"/>
        <v>996405</v>
      </c>
      <c r="AA116" s="4" t="s">
        <v>64</v>
      </c>
      <c r="AB116" s="4" t="s">
        <v>65</v>
      </c>
      <c r="AC116" s="4" t="s">
        <v>66</v>
      </c>
      <c r="AD116" s="4" t="s">
        <v>1408</v>
      </c>
      <c r="AE116" s="4" t="s">
        <v>1409</v>
      </c>
      <c r="AF116" s="4" t="s">
        <v>1410</v>
      </c>
      <c r="AG116" s="4" t="s">
        <v>1411</v>
      </c>
      <c r="AH116" s="4" t="s">
        <v>1412</v>
      </c>
      <c r="AI116" s="4" t="s">
        <v>1077</v>
      </c>
      <c r="AJ116" s="4" t="s">
        <v>1413</v>
      </c>
      <c r="AK116" s="4" t="s">
        <v>1414</v>
      </c>
      <c r="AL116" s="4"/>
      <c r="AM116" s="4" t="s">
        <v>960</v>
      </c>
      <c r="AN116" s="4" t="s">
        <v>75</v>
      </c>
      <c r="AO116" s="4" t="s">
        <v>1415</v>
      </c>
      <c r="AP116" s="11" t="s">
        <v>1416</v>
      </c>
      <c r="AQ116" s="13" t="s">
        <v>78</v>
      </c>
    </row>
    <row r="117" spans="1:43" ht="77.25" customHeight="1">
      <c r="A117" s="2">
        <v>2012423</v>
      </c>
      <c r="B117" s="4" t="s">
        <v>48</v>
      </c>
      <c r="C117" s="4" t="s">
        <v>1417</v>
      </c>
      <c r="D117" s="4" t="s">
        <v>50</v>
      </c>
      <c r="E117" s="6">
        <v>358272449.81</v>
      </c>
      <c r="F117" s="6">
        <v>44606425</v>
      </c>
      <c r="G117" s="6">
        <v>0</v>
      </c>
      <c r="H117" s="5" t="s">
        <v>100</v>
      </c>
      <c r="I117" s="4" t="s">
        <v>1418</v>
      </c>
      <c r="J117" s="4" t="s">
        <v>1419</v>
      </c>
      <c r="K117" s="4" t="s">
        <v>54</v>
      </c>
      <c r="L117" s="4" t="s">
        <v>103</v>
      </c>
      <c r="M117" s="4" t="s">
        <v>1420</v>
      </c>
      <c r="N117" s="4" t="s">
        <v>57</v>
      </c>
      <c r="O117" s="4" t="s">
        <v>124</v>
      </c>
      <c r="P117" s="4" t="s">
        <v>125</v>
      </c>
      <c r="Q117" s="5" t="s">
        <v>60</v>
      </c>
      <c r="R117" s="4" t="s">
        <v>61</v>
      </c>
      <c r="S117" s="4" t="s">
        <v>4</v>
      </c>
      <c r="T117" s="4" t="s">
        <v>523</v>
      </c>
      <c r="U117" s="4" t="s">
        <v>524</v>
      </c>
      <c r="V117" s="6">
        <v>358272449.81</v>
      </c>
      <c r="W117" s="6">
        <v>0</v>
      </c>
      <c r="X117" s="6">
        <v>358272449.81</v>
      </c>
      <c r="Y117" s="6">
        <v>0</v>
      </c>
      <c r="Z117" s="6">
        <f t="shared" si="1"/>
        <v>358272449.81</v>
      </c>
      <c r="AA117" s="4" t="s">
        <v>64</v>
      </c>
      <c r="AB117" s="4" t="s">
        <v>65</v>
      </c>
      <c r="AC117" s="4" t="s">
        <v>87</v>
      </c>
      <c r="AD117" s="4" t="s">
        <v>1421</v>
      </c>
      <c r="AE117" s="4" t="s">
        <v>1104</v>
      </c>
      <c r="AF117" s="4" t="s">
        <v>1105</v>
      </c>
      <c r="AG117" s="4" t="s">
        <v>1422</v>
      </c>
      <c r="AH117" s="4" t="s">
        <v>1423</v>
      </c>
      <c r="AI117" s="4" t="s">
        <v>1077</v>
      </c>
      <c r="AJ117" s="4" t="s">
        <v>1265</v>
      </c>
      <c r="AK117" s="4" t="s">
        <v>1424</v>
      </c>
      <c r="AL117" s="4"/>
      <c r="AM117" s="4" t="s">
        <v>1304</v>
      </c>
      <c r="AN117" s="4" t="s">
        <v>118</v>
      </c>
      <c r="AO117" s="4" t="s">
        <v>1425</v>
      </c>
      <c r="AP117" s="11" t="s">
        <v>1421</v>
      </c>
      <c r="AQ117" s="13" t="s">
        <v>78</v>
      </c>
    </row>
    <row r="118" spans="1:43" ht="77.25" customHeight="1">
      <c r="A118" s="2">
        <v>2012523</v>
      </c>
      <c r="B118" s="4" t="s">
        <v>48</v>
      </c>
      <c r="C118" s="4" t="s">
        <v>1426</v>
      </c>
      <c r="D118" s="4" t="s">
        <v>50</v>
      </c>
      <c r="E118" s="6">
        <v>1322496</v>
      </c>
      <c r="F118" s="6">
        <v>11258</v>
      </c>
      <c r="G118" s="6">
        <v>0</v>
      </c>
      <c r="H118" s="5" t="s">
        <v>51</v>
      </c>
      <c r="I118" s="4" t="s">
        <v>662</v>
      </c>
      <c r="J118" s="4" t="s">
        <v>663</v>
      </c>
      <c r="K118" s="4" t="s">
        <v>54</v>
      </c>
      <c r="L118" s="4" t="s">
        <v>55</v>
      </c>
      <c r="M118" s="4" t="s">
        <v>664</v>
      </c>
      <c r="N118" s="4" t="s">
        <v>57</v>
      </c>
      <c r="O118" s="4" t="s">
        <v>83</v>
      </c>
      <c r="P118" s="4" t="s">
        <v>84</v>
      </c>
      <c r="Q118" s="5" t="s">
        <v>60</v>
      </c>
      <c r="R118" s="4" t="s">
        <v>61</v>
      </c>
      <c r="S118" s="4" t="s">
        <v>3</v>
      </c>
      <c r="T118" s="4" t="s">
        <v>217</v>
      </c>
      <c r="U118" s="4" t="s">
        <v>218</v>
      </c>
      <c r="V118" s="6">
        <v>1322496</v>
      </c>
      <c r="W118" s="6">
        <v>0</v>
      </c>
      <c r="X118" s="6">
        <v>1322496</v>
      </c>
      <c r="Y118" s="6">
        <v>0</v>
      </c>
      <c r="Z118" s="6">
        <f t="shared" si="1"/>
        <v>1322496</v>
      </c>
      <c r="AA118" s="4" t="s">
        <v>64</v>
      </c>
      <c r="AB118" s="4" t="s">
        <v>65</v>
      </c>
      <c r="AC118" s="4" t="s">
        <v>87</v>
      </c>
      <c r="AD118" s="4" t="s">
        <v>1427</v>
      </c>
      <c r="AE118" s="4" t="s">
        <v>666</v>
      </c>
      <c r="AF118" s="4" t="s">
        <v>667</v>
      </c>
      <c r="AG118" s="4" t="s">
        <v>668</v>
      </c>
      <c r="AH118" s="4" t="s">
        <v>1428</v>
      </c>
      <c r="AI118" s="4" t="s">
        <v>1077</v>
      </c>
      <c r="AJ118" s="4" t="s">
        <v>1302</v>
      </c>
      <c r="AK118" s="4" t="s">
        <v>1429</v>
      </c>
      <c r="AL118" s="4"/>
      <c r="AM118" s="4" t="s">
        <v>96</v>
      </c>
      <c r="AN118" s="4" t="s">
        <v>118</v>
      </c>
      <c r="AO118" s="4" t="s">
        <v>671</v>
      </c>
      <c r="AP118" s="11" t="s">
        <v>672</v>
      </c>
      <c r="AQ118" s="13" t="s">
        <v>78</v>
      </c>
    </row>
    <row r="119" spans="1:43" ht="77.25" customHeight="1">
      <c r="A119" s="2">
        <v>2012623</v>
      </c>
      <c r="B119" s="4" t="s">
        <v>48</v>
      </c>
      <c r="C119" s="4" t="s">
        <v>1417</v>
      </c>
      <c r="D119" s="4" t="s">
        <v>50</v>
      </c>
      <c r="E119" s="6">
        <v>1414917</v>
      </c>
      <c r="F119" s="6">
        <v>12081</v>
      </c>
      <c r="G119" s="6">
        <v>0</v>
      </c>
      <c r="H119" s="5" t="s">
        <v>51</v>
      </c>
      <c r="I119" s="4" t="s">
        <v>1430</v>
      </c>
      <c r="J119" s="4" t="s">
        <v>1431</v>
      </c>
      <c r="K119" s="4" t="s">
        <v>54</v>
      </c>
      <c r="L119" s="4" t="s">
        <v>55</v>
      </c>
      <c r="M119" s="4" t="s">
        <v>1432</v>
      </c>
      <c r="N119" s="4" t="s">
        <v>57</v>
      </c>
      <c r="O119" s="4" t="s">
        <v>83</v>
      </c>
      <c r="P119" s="4" t="s">
        <v>84</v>
      </c>
      <c r="Q119" s="5" t="s">
        <v>60</v>
      </c>
      <c r="R119" s="4" t="s">
        <v>61</v>
      </c>
      <c r="S119" s="4" t="s">
        <v>4</v>
      </c>
      <c r="T119" s="4" t="s">
        <v>768</v>
      </c>
      <c r="U119" s="4" t="s">
        <v>769</v>
      </c>
      <c r="V119" s="6">
        <v>1414917</v>
      </c>
      <c r="W119" s="6">
        <v>0</v>
      </c>
      <c r="X119" s="6">
        <v>1414917</v>
      </c>
      <c r="Y119" s="6">
        <v>0</v>
      </c>
      <c r="Z119" s="6">
        <f t="shared" si="1"/>
        <v>1414917</v>
      </c>
      <c r="AA119" s="4" t="s">
        <v>64</v>
      </c>
      <c r="AB119" s="4" t="s">
        <v>65</v>
      </c>
      <c r="AC119" s="4" t="s">
        <v>66</v>
      </c>
      <c r="AD119" s="4" t="s">
        <v>1433</v>
      </c>
      <c r="AE119" s="4" t="s">
        <v>1434</v>
      </c>
      <c r="AF119" s="4" t="s">
        <v>1435</v>
      </c>
      <c r="AG119" s="4" t="s">
        <v>1436</v>
      </c>
      <c r="AH119" s="4" t="s">
        <v>1344</v>
      </c>
      <c r="AI119" s="4" t="s">
        <v>1077</v>
      </c>
      <c r="AJ119" s="4" t="s">
        <v>1387</v>
      </c>
      <c r="AK119" s="4" t="s">
        <v>1437</v>
      </c>
      <c r="AL119" s="4"/>
      <c r="AM119" s="4" t="s">
        <v>544</v>
      </c>
      <c r="AN119" s="4" t="s">
        <v>75</v>
      </c>
      <c r="AO119" s="4" t="s">
        <v>1438</v>
      </c>
      <c r="AP119" s="11" t="s">
        <v>1439</v>
      </c>
      <c r="AQ119" s="13" t="s">
        <v>78</v>
      </c>
    </row>
    <row r="120" spans="1:43" ht="77.25" customHeight="1">
      <c r="A120" s="2">
        <v>2012723</v>
      </c>
      <c r="B120" s="4" t="s">
        <v>48</v>
      </c>
      <c r="C120" s="4" t="s">
        <v>1440</v>
      </c>
      <c r="D120" s="4" t="s">
        <v>50</v>
      </c>
      <c r="E120" s="6">
        <v>1288365</v>
      </c>
      <c r="F120" s="6">
        <v>8744</v>
      </c>
      <c r="G120" s="6">
        <v>0</v>
      </c>
      <c r="H120" s="5" t="s">
        <v>51</v>
      </c>
      <c r="I120" s="4" t="s">
        <v>1150</v>
      </c>
      <c r="J120" s="4" t="s">
        <v>1151</v>
      </c>
      <c r="K120" s="4" t="s">
        <v>54</v>
      </c>
      <c r="L120" s="4" t="s">
        <v>55</v>
      </c>
      <c r="M120" s="4" t="s">
        <v>1152</v>
      </c>
      <c r="N120" s="4" t="s">
        <v>57</v>
      </c>
      <c r="O120" s="4" t="s">
        <v>288</v>
      </c>
      <c r="P120" s="4" t="s">
        <v>289</v>
      </c>
      <c r="Q120" s="5" t="s">
        <v>60</v>
      </c>
      <c r="R120" s="4" t="s">
        <v>61</v>
      </c>
      <c r="S120" s="4" t="s">
        <v>4</v>
      </c>
      <c r="T120" s="4" t="s">
        <v>85</v>
      </c>
      <c r="U120" s="4" t="s">
        <v>86</v>
      </c>
      <c r="V120" s="6">
        <v>1288365</v>
      </c>
      <c r="W120" s="6">
        <v>0</v>
      </c>
      <c r="X120" s="6">
        <v>1288365</v>
      </c>
      <c r="Y120" s="6">
        <v>0</v>
      </c>
      <c r="Z120" s="6">
        <f t="shared" si="1"/>
        <v>1288365</v>
      </c>
      <c r="AA120" s="4" t="s">
        <v>64</v>
      </c>
      <c r="AB120" s="4" t="s">
        <v>65</v>
      </c>
      <c r="AC120" s="4" t="s">
        <v>87</v>
      </c>
      <c r="AD120" s="4" t="s">
        <v>1441</v>
      </c>
      <c r="AE120" s="4" t="s">
        <v>1154</v>
      </c>
      <c r="AF120" s="4" t="s">
        <v>1155</v>
      </c>
      <c r="AG120" s="4" t="s">
        <v>1156</v>
      </c>
      <c r="AH120" s="4" t="s">
        <v>1442</v>
      </c>
      <c r="AI120" s="4" t="s">
        <v>1077</v>
      </c>
      <c r="AJ120" s="4" t="s">
        <v>1412</v>
      </c>
      <c r="AK120" s="4" t="s">
        <v>1443</v>
      </c>
      <c r="AL120" s="4"/>
      <c r="AM120" s="4" t="s">
        <v>282</v>
      </c>
      <c r="AN120" s="4" t="s">
        <v>75</v>
      </c>
      <c r="AO120" s="4" t="s">
        <v>1159</v>
      </c>
      <c r="AP120" s="11" t="s">
        <v>1160</v>
      </c>
      <c r="AQ120" s="13" t="s">
        <v>78</v>
      </c>
    </row>
    <row r="121" spans="1:43" ht="77.25" customHeight="1">
      <c r="A121" s="2">
        <v>2012823</v>
      </c>
      <c r="B121" s="4" t="s">
        <v>48</v>
      </c>
      <c r="C121" s="4" t="s">
        <v>1440</v>
      </c>
      <c r="D121" s="4" t="s">
        <v>50</v>
      </c>
      <c r="E121" s="6">
        <v>1980436.8</v>
      </c>
      <c r="F121" s="6">
        <v>13410</v>
      </c>
      <c r="G121" s="6">
        <v>0</v>
      </c>
      <c r="H121" s="5" t="s">
        <v>51</v>
      </c>
      <c r="I121" s="4" t="s">
        <v>1444</v>
      </c>
      <c r="J121" s="4" t="s">
        <v>1445</v>
      </c>
      <c r="K121" s="4" t="s">
        <v>54</v>
      </c>
      <c r="L121" s="4" t="s">
        <v>55</v>
      </c>
      <c r="M121" s="4" t="s">
        <v>1446</v>
      </c>
      <c r="N121" s="4" t="s">
        <v>57</v>
      </c>
      <c r="O121" s="4" t="s">
        <v>288</v>
      </c>
      <c r="P121" s="4" t="s">
        <v>289</v>
      </c>
      <c r="Q121" s="5" t="s">
        <v>60</v>
      </c>
      <c r="R121" s="4" t="s">
        <v>61</v>
      </c>
      <c r="S121" s="4" t="s">
        <v>4</v>
      </c>
      <c r="T121" s="4" t="s">
        <v>159</v>
      </c>
      <c r="U121" s="4" t="s">
        <v>160</v>
      </c>
      <c r="V121" s="6">
        <v>1980436.8</v>
      </c>
      <c r="W121" s="6">
        <v>0</v>
      </c>
      <c r="X121" s="6">
        <v>1980436.8</v>
      </c>
      <c r="Y121" s="6">
        <v>0</v>
      </c>
      <c r="Z121" s="6">
        <f t="shared" si="1"/>
        <v>1980436.8</v>
      </c>
      <c r="AA121" s="4" t="s">
        <v>64</v>
      </c>
      <c r="AB121" s="4" t="s">
        <v>65</v>
      </c>
      <c r="AC121" s="4" t="s">
        <v>87</v>
      </c>
      <c r="AD121" s="4" t="s">
        <v>1447</v>
      </c>
      <c r="AE121" s="4" t="s">
        <v>1448</v>
      </c>
      <c r="AF121" s="4" t="s">
        <v>1449</v>
      </c>
      <c r="AG121" s="4" t="s">
        <v>1450</v>
      </c>
      <c r="AH121" s="4" t="s">
        <v>1354</v>
      </c>
      <c r="AI121" s="4" t="s">
        <v>1077</v>
      </c>
      <c r="AJ121" s="4" t="s">
        <v>1428</v>
      </c>
      <c r="AK121" s="4" t="s">
        <v>1451</v>
      </c>
      <c r="AL121" s="4"/>
      <c r="AM121" s="4" t="s">
        <v>544</v>
      </c>
      <c r="AN121" s="4" t="s">
        <v>75</v>
      </c>
      <c r="AO121" s="4" t="s">
        <v>1452</v>
      </c>
      <c r="AP121" s="11" t="s">
        <v>1453</v>
      </c>
      <c r="AQ121" s="13" t="s">
        <v>78</v>
      </c>
    </row>
    <row r="122" spans="1:43" ht="77.25" customHeight="1">
      <c r="A122" s="2">
        <v>2012923</v>
      </c>
      <c r="B122" s="4" t="s">
        <v>48</v>
      </c>
      <c r="C122" s="4" t="s">
        <v>1440</v>
      </c>
      <c r="D122" s="4" t="s">
        <v>50</v>
      </c>
      <c r="E122" s="6">
        <v>5946446</v>
      </c>
      <c r="F122" s="6">
        <v>65751</v>
      </c>
      <c r="G122" s="6">
        <v>0</v>
      </c>
      <c r="H122" s="5" t="s">
        <v>51</v>
      </c>
      <c r="I122" s="4" t="s">
        <v>1454</v>
      </c>
      <c r="J122" s="4" t="s">
        <v>1455</v>
      </c>
      <c r="K122" s="4" t="s">
        <v>141</v>
      </c>
      <c r="L122" s="3"/>
      <c r="M122" s="3"/>
      <c r="N122" s="3"/>
      <c r="O122" s="3"/>
      <c r="P122" s="3"/>
      <c r="Q122" s="5" t="s">
        <v>60</v>
      </c>
      <c r="R122" s="4" t="s">
        <v>61</v>
      </c>
      <c r="S122" s="4" t="s">
        <v>4</v>
      </c>
      <c r="T122" s="4" t="s">
        <v>126</v>
      </c>
      <c r="U122" s="4" t="s">
        <v>127</v>
      </c>
      <c r="V122" s="6">
        <v>5946446</v>
      </c>
      <c r="W122" s="6">
        <v>0</v>
      </c>
      <c r="X122" s="6">
        <v>5946446</v>
      </c>
      <c r="Y122" s="6">
        <v>0</v>
      </c>
      <c r="Z122" s="6">
        <f t="shared" si="1"/>
        <v>5946446</v>
      </c>
      <c r="AA122" s="4" t="s">
        <v>64</v>
      </c>
      <c r="AB122" s="4" t="s">
        <v>65</v>
      </c>
      <c r="AC122" s="4" t="s">
        <v>66</v>
      </c>
      <c r="AD122" s="4" t="s">
        <v>1456</v>
      </c>
      <c r="AE122" s="4" t="s">
        <v>1457</v>
      </c>
      <c r="AF122" s="4" t="s">
        <v>1458</v>
      </c>
      <c r="AG122" s="4" t="s">
        <v>1459</v>
      </c>
      <c r="AH122" s="4" t="s">
        <v>1365</v>
      </c>
      <c r="AI122" s="4" t="s">
        <v>1077</v>
      </c>
      <c r="AJ122" s="4" t="s">
        <v>1442</v>
      </c>
      <c r="AK122" s="4" t="s">
        <v>1460</v>
      </c>
      <c r="AL122" s="4"/>
      <c r="AM122" s="4" t="s">
        <v>1461</v>
      </c>
      <c r="AN122" s="4" t="s">
        <v>75</v>
      </c>
      <c r="AO122" s="4" t="s">
        <v>1462</v>
      </c>
      <c r="AP122" s="11" t="s">
        <v>1463</v>
      </c>
      <c r="AQ122" s="13" t="s">
        <v>78</v>
      </c>
    </row>
    <row r="123" spans="1:43" ht="77.25" customHeight="1">
      <c r="A123" s="2">
        <v>2013023</v>
      </c>
      <c r="B123" s="4" t="s">
        <v>48</v>
      </c>
      <c r="C123" s="4" t="s">
        <v>1464</v>
      </c>
      <c r="D123" s="4" t="s">
        <v>50</v>
      </c>
      <c r="E123" s="6">
        <v>96372</v>
      </c>
      <c r="F123" s="6">
        <v>823</v>
      </c>
      <c r="G123" s="6">
        <v>0</v>
      </c>
      <c r="H123" s="5" t="s">
        <v>51</v>
      </c>
      <c r="I123" s="4" t="s">
        <v>1174</v>
      </c>
      <c r="J123" s="4" t="s">
        <v>1175</v>
      </c>
      <c r="K123" s="4" t="s">
        <v>54</v>
      </c>
      <c r="L123" s="4" t="s">
        <v>55</v>
      </c>
      <c r="M123" s="4" t="s">
        <v>1176</v>
      </c>
      <c r="N123" s="4" t="s">
        <v>57</v>
      </c>
      <c r="O123" s="4" t="s">
        <v>124</v>
      </c>
      <c r="P123" s="4" t="s">
        <v>125</v>
      </c>
      <c r="Q123" s="5" t="s">
        <v>60</v>
      </c>
      <c r="R123" s="4" t="s">
        <v>61</v>
      </c>
      <c r="S123" s="4" t="s">
        <v>4</v>
      </c>
      <c r="T123" s="4" t="s">
        <v>768</v>
      </c>
      <c r="U123" s="4" t="s">
        <v>769</v>
      </c>
      <c r="V123" s="6">
        <v>96372</v>
      </c>
      <c r="W123" s="6">
        <v>0</v>
      </c>
      <c r="X123" s="6">
        <v>96372</v>
      </c>
      <c r="Y123" s="6">
        <v>0</v>
      </c>
      <c r="Z123" s="6">
        <f t="shared" si="1"/>
        <v>96372</v>
      </c>
      <c r="AA123" s="4" t="s">
        <v>64</v>
      </c>
      <c r="AB123" s="4" t="s">
        <v>65</v>
      </c>
      <c r="AC123" s="4" t="s">
        <v>66</v>
      </c>
      <c r="AD123" s="4" t="s">
        <v>1465</v>
      </c>
      <c r="AE123" s="4" t="s">
        <v>1178</v>
      </c>
      <c r="AF123" s="4" t="s">
        <v>177</v>
      </c>
      <c r="AG123" s="4" t="s">
        <v>1179</v>
      </c>
      <c r="AH123" s="4" t="s">
        <v>1466</v>
      </c>
      <c r="AI123" s="4" t="s">
        <v>1077</v>
      </c>
      <c r="AJ123" s="4" t="s">
        <v>1466</v>
      </c>
      <c r="AK123" s="4" t="s">
        <v>1467</v>
      </c>
      <c r="AL123" s="4"/>
      <c r="AM123" s="4" t="s">
        <v>762</v>
      </c>
      <c r="AN123" s="4" t="s">
        <v>75</v>
      </c>
      <c r="AO123" s="4" t="s">
        <v>1182</v>
      </c>
      <c r="AP123" s="11" t="s">
        <v>1183</v>
      </c>
      <c r="AQ123" s="13" t="s">
        <v>78</v>
      </c>
    </row>
    <row r="124" spans="1:43" ht="77.25" customHeight="1">
      <c r="A124" s="2">
        <v>2013123</v>
      </c>
      <c r="B124" s="4" t="s">
        <v>48</v>
      </c>
      <c r="C124" s="4" t="s">
        <v>1426</v>
      </c>
      <c r="D124" s="4" t="s">
        <v>50</v>
      </c>
      <c r="E124" s="6">
        <v>3322128</v>
      </c>
      <c r="F124" s="6">
        <v>28367</v>
      </c>
      <c r="G124" s="6">
        <v>0</v>
      </c>
      <c r="H124" s="5" t="s">
        <v>51</v>
      </c>
      <c r="I124" s="4" t="s">
        <v>1468</v>
      </c>
      <c r="J124" s="4" t="s">
        <v>1469</v>
      </c>
      <c r="K124" s="4" t="s">
        <v>54</v>
      </c>
      <c r="L124" s="4" t="s">
        <v>55</v>
      </c>
      <c r="M124" s="4" t="s">
        <v>1470</v>
      </c>
      <c r="N124" s="4" t="s">
        <v>57</v>
      </c>
      <c r="O124" s="4" t="s">
        <v>124</v>
      </c>
      <c r="P124" s="4" t="s">
        <v>125</v>
      </c>
      <c r="Q124" s="5" t="s">
        <v>60</v>
      </c>
      <c r="R124" s="4" t="s">
        <v>61</v>
      </c>
      <c r="S124" s="4" t="s">
        <v>3</v>
      </c>
      <c r="T124" s="4" t="s">
        <v>246</v>
      </c>
      <c r="U124" s="4" t="s">
        <v>247</v>
      </c>
      <c r="V124" s="6">
        <v>3322128</v>
      </c>
      <c r="W124" s="6">
        <v>0</v>
      </c>
      <c r="X124" s="6">
        <v>3322128</v>
      </c>
      <c r="Y124" s="6">
        <v>0</v>
      </c>
      <c r="Z124" s="6">
        <f t="shared" si="1"/>
        <v>3322128</v>
      </c>
      <c r="AA124" s="4" t="s">
        <v>64</v>
      </c>
      <c r="AB124" s="4" t="s">
        <v>65</v>
      </c>
      <c r="AC124" s="4" t="s">
        <v>87</v>
      </c>
      <c r="AD124" s="4" t="s">
        <v>1471</v>
      </c>
      <c r="AE124" s="4" t="s">
        <v>1472</v>
      </c>
      <c r="AF124" s="4" t="s">
        <v>1473</v>
      </c>
      <c r="AG124" s="4" t="s">
        <v>1474</v>
      </c>
      <c r="AH124" s="4" t="s">
        <v>1475</v>
      </c>
      <c r="AI124" s="4" t="s">
        <v>1077</v>
      </c>
      <c r="AJ124" s="4" t="s">
        <v>1476</v>
      </c>
      <c r="AK124" s="4" t="s">
        <v>1477</v>
      </c>
      <c r="AL124" s="4"/>
      <c r="AM124" s="4" t="s">
        <v>183</v>
      </c>
      <c r="AN124" s="4" t="s">
        <v>75</v>
      </c>
      <c r="AO124" s="4" t="s">
        <v>1478</v>
      </c>
      <c r="AP124" s="11" t="s">
        <v>1479</v>
      </c>
      <c r="AQ124" s="13" t="s">
        <v>78</v>
      </c>
    </row>
    <row r="125" spans="1:43" ht="77.25" customHeight="1">
      <c r="A125" s="2">
        <v>2013223</v>
      </c>
      <c r="B125" s="4" t="s">
        <v>48</v>
      </c>
      <c r="C125" s="4" t="s">
        <v>1464</v>
      </c>
      <c r="D125" s="4" t="s">
        <v>50</v>
      </c>
      <c r="E125" s="6">
        <v>7074588</v>
      </c>
      <c r="F125" s="6">
        <v>826105</v>
      </c>
      <c r="G125" s="6">
        <v>0</v>
      </c>
      <c r="H125" s="5" t="s">
        <v>51</v>
      </c>
      <c r="I125" s="4" t="s">
        <v>1480</v>
      </c>
      <c r="J125" s="4" t="s">
        <v>1481</v>
      </c>
      <c r="K125" s="4" t="s">
        <v>54</v>
      </c>
      <c r="L125" s="4" t="s">
        <v>55</v>
      </c>
      <c r="M125" s="4" t="s">
        <v>1482</v>
      </c>
      <c r="N125" s="4" t="s">
        <v>57</v>
      </c>
      <c r="O125" s="4" t="s">
        <v>105</v>
      </c>
      <c r="P125" s="4" t="s">
        <v>106</v>
      </c>
      <c r="Q125" s="5" t="s">
        <v>60</v>
      </c>
      <c r="R125" s="4" t="s">
        <v>61</v>
      </c>
      <c r="S125" s="4" t="s">
        <v>4</v>
      </c>
      <c r="T125" s="4" t="s">
        <v>62</v>
      </c>
      <c r="U125" s="4" t="s">
        <v>63</v>
      </c>
      <c r="V125" s="6">
        <v>7074588</v>
      </c>
      <c r="W125" s="6">
        <v>0</v>
      </c>
      <c r="X125" s="6">
        <v>7074588</v>
      </c>
      <c r="Y125" s="6">
        <v>0</v>
      </c>
      <c r="Z125" s="6">
        <f t="shared" si="1"/>
        <v>7074588</v>
      </c>
      <c r="AA125" s="4" t="s">
        <v>64</v>
      </c>
      <c r="AB125" s="4" t="s">
        <v>65</v>
      </c>
      <c r="AC125" s="4" t="s">
        <v>66</v>
      </c>
      <c r="AD125" s="4" t="s">
        <v>1483</v>
      </c>
      <c r="AE125" s="4" t="s">
        <v>1484</v>
      </c>
      <c r="AF125" s="4" t="s">
        <v>1485</v>
      </c>
      <c r="AG125" s="4" t="s">
        <v>1486</v>
      </c>
      <c r="AH125" s="4" t="s">
        <v>1476</v>
      </c>
      <c r="AI125" s="4" t="s">
        <v>1077</v>
      </c>
      <c r="AJ125" s="4" t="s">
        <v>1487</v>
      </c>
      <c r="AK125" s="4" t="s">
        <v>1488</v>
      </c>
      <c r="AL125" s="4"/>
      <c r="AM125" s="4" t="s">
        <v>1489</v>
      </c>
      <c r="AN125" s="4" t="s">
        <v>75</v>
      </c>
      <c r="AO125" s="4" t="s">
        <v>1490</v>
      </c>
      <c r="AP125" s="11" t="s">
        <v>1491</v>
      </c>
      <c r="AQ125" s="13" t="s">
        <v>78</v>
      </c>
    </row>
    <row r="126" spans="1:43" ht="77.25" customHeight="1">
      <c r="A126" s="2">
        <v>2013323</v>
      </c>
      <c r="B126" s="4" t="s">
        <v>48</v>
      </c>
      <c r="C126" s="4" t="s">
        <v>1492</v>
      </c>
      <c r="D126" s="4" t="s">
        <v>50</v>
      </c>
      <c r="E126" s="6">
        <v>2576730</v>
      </c>
      <c r="F126" s="6">
        <v>17447</v>
      </c>
      <c r="G126" s="6">
        <v>0</v>
      </c>
      <c r="H126" s="5" t="s">
        <v>51</v>
      </c>
      <c r="I126" s="4" t="s">
        <v>1493</v>
      </c>
      <c r="J126" s="4" t="s">
        <v>1494</v>
      </c>
      <c r="K126" s="4" t="s">
        <v>54</v>
      </c>
      <c r="L126" s="4" t="s">
        <v>55</v>
      </c>
      <c r="M126" s="4" t="s">
        <v>1495</v>
      </c>
      <c r="N126" s="4" t="s">
        <v>57</v>
      </c>
      <c r="O126" s="4" t="s">
        <v>83</v>
      </c>
      <c r="P126" s="4" t="s">
        <v>84</v>
      </c>
      <c r="Q126" s="5" t="s">
        <v>60</v>
      </c>
      <c r="R126" s="4" t="s">
        <v>61</v>
      </c>
      <c r="S126" s="4" t="s">
        <v>3</v>
      </c>
      <c r="T126" s="4" t="s">
        <v>318</v>
      </c>
      <c r="U126" s="4" t="s">
        <v>319</v>
      </c>
      <c r="V126" s="6">
        <v>2576730</v>
      </c>
      <c r="W126" s="6">
        <v>0</v>
      </c>
      <c r="X126" s="6">
        <v>2576730</v>
      </c>
      <c r="Y126" s="6">
        <v>0</v>
      </c>
      <c r="Z126" s="6">
        <f t="shared" si="1"/>
        <v>2576730</v>
      </c>
      <c r="AA126" s="4" t="s">
        <v>64</v>
      </c>
      <c r="AB126" s="4" t="s">
        <v>65</v>
      </c>
      <c r="AC126" s="4" t="s">
        <v>87</v>
      </c>
      <c r="AD126" s="4" t="s">
        <v>1496</v>
      </c>
      <c r="AE126" s="4" t="s">
        <v>1497</v>
      </c>
      <c r="AF126" s="4" t="s">
        <v>1498</v>
      </c>
      <c r="AG126" s="4" t="s">
        <v>1499</v>
      </c>
      <c r="AH126" s="4" t="s">
        <v>1500</v>
      </c>
      <c r="AI126" s="4" t="s">
        <v>1077</v>
      </c>
      <c r="AJ126" s="4" t="s">
        <v>1501</v>
      </c>
      <c r="AK126" s="4" t="s">
        <v>1502</v>
      </c>
      <c r="AL126" s="4"/>
      <c r="AM126" s="4" t="s">
        <v>452</v>
      </c>
      <c r="AN126" s="4" t="s">
        <v>75</v>
      </c>
      <c r="AO126" s="4" t="s">
        <v>1503</v>
      </c>
      <c r="AP126" s="11" t="s">
        <v>1504</v>
      </c>
      <c r="AQ126" s="13" t="s">
        <v>78</v>
      </c>
    </row>
    <row r="127" spans="1:43" ht="77.25" customHeight="1">
      <c r="A127" s="2">
        <v>2013423</v>
      </c>
      <c r="B127" s="4" t="s">
        <v>48</v>
      </c>
      <c r="C127" s="4" t="s">
        <v>1505</v>
      </c>
      <c r="D127" s="4" t="s">
        <v>50</v>
      </c>
      <c r="E127" s="6">
        <v>8658817</v>
      </c>
      <c r="F127" s="6">
        <v>282223</v>
      </c>
      <c r="G127" s="6">
        <v>0</v>
      </c>
      <c r="H127" s="5" t="s">
        <v>51</v>
      </c>
      <c r="I127" s="4" t="s">
        <v>1506</v>
      </c>
      <c r="J127" s="4" t="s">
        <v>1507</v>
      </c>
      <c r="K127" s="4" t="s">
        <v>54</v>
      </c>
      <c r="L127" s="4" t="s">
        <v>55</v>
      </c>
      <c r="M127" s="4" t="s">
        <v>1508</v>
      </c>
      <c r="N127" s="4" t="s">
        <v>57</v>
      </c>
      <c r="O127" s="4" t="s">
        <v>124</v>
      </c>
      <c r="P127" s="4" t="s">
        <v>125</v>
      </c>
      <c r="Q127" s="5" t="s">
        <v>60</v>
      </c>
      <c r="R127" s="4" t="s">
        <v>61</v>
      </c>
      <c r="S127" s="4" t="s">
        <v>4</v>
      </c>
      <c r="T127" s="4" t="s">
        <v>159</v>
      </c>
      <c r="U127" s="4" t="s">
        <v>160</v>
      </c>
      <c r="V127" s="6">
        <v>8658817</v>
      </c>
      <c r="W127" s="6">
        <v>0</v>
      </c>
      <c r="X127" s="6">
        <v>8658817</v>
      </c>
      <c r="Y127" s="6">
        <v>0</v>
      </c>
      <c r="Z127" s="6">
        <f t="shared" si="1"/>
        <v>8658817</v>
      </c>
      <c r="AA127" s="4" t="s">
        <v>64</v>
      </c>
      <c r="AB127" s="4" t="s">
        <v>65</v>
      </c>
      <c r="AC127" s="4" t="s">
        <v>87</v>
      </c>
      <c r="AD127" s="4" t="s">
        <v>1509</v>
      </c>
      <c r="AE127" s="4" t="s">
        <v>1510</v>
      </c>
      <c r="AF127" s="4" t="s">
        <v>1511</v>
      </c>
      <c r="AG127" s="4" t="s">
        <v>1512</v>
      </c>
      <c r="AH127" s="4" t="s">
        <v>1487</v>
      </c>
      <c r="AI127" s="4" t="s">
        <v>1077</v>
      </c>
      <c r="AJ127" s="4" t="s">
        <v>1513</v>
      </c>
      <c r="AK127" s="4" t="s">
        <v>1514</v>
      </c>
      <c r="AL127" s="4"/>
      <c r="AM127" s="4" t="s">
        <v>1515</v>
      </c>
      <c r="AN127" s="4" t="s">
        <v>75</v>
      </c>
      <c r="AO127" s="4" t="s">
        <v>1516</v>
      </c>
      <c r="AP127" s="11" t="s">
        <v>1517</v>
      </c>
      <c r="AQ127" s="13" t="s">
        <v>78</v>
      </c>
    </row>
    <row r="128" spans="1:43" ht="77.25" customHeight="1">
      <c r="A128" s="2">
        <v>2013523</v>
      </c>
      <c r="B128" s="4" t="s">
        <v>48</v>
      </c>
      <c r="C128" s="4" t="s">
        <v>1505</v>
      </c>
      <c r="D128" s="4" t="s">
        <v>50</v>
      </c>
      <c r="E128" s="6">
        <v>7074588</v>
      </c>
      <c r="F128" s="6">
        <v>826105</v>
      </c>
      <c r="G128" s="6">
        <v>0</v>
      </c>
      <c r="H128" s="5" t="s">
        <v>51</v>
      </c>
      <c r="I128" s="4" t="s">
        <v>1480</v>
      </c>
      <c r="J128" s="4" t="s">
        <v>1481</v>
      </c>
      <c r="K128" s="4" t="s">
        <v>54</v>
      </c>
      <c r="L128" s="4" t="s">
        <v>55</v>
      </c>
      <c r="M128" s="4" t="s">
        <v>1482</v>
      </c>
      <c r="N128" s="4" t="s">
        <v>57</v>
      </c>
      <c r="O128" s="4" t="s">
        <v>105</v>
      </c>
      <c r="P128" s="4" t="s">
        <v>106</v>
      </c>
      <c r="Q128" s="5" t="s">
        <v>60</v>
      </c>
      <c r="R128" s="4" t="s">
        <v>61</v>
      </c>
      <c r="S128" s="4" t="s">
        <v>4</v>
      </c>
      <c r="T128" s="4" t="s">
        <v>62</v>
      </c>
      <c r="U128" s="4" t="s">
        <v>63</v>
      </c>
      <c r="V128" s="6">
        <v>7074588</v>
      </c>
      <c r="W128" s="6">
        <v>0</v>
      </c>
      <c r="X128" s="6">
        <v>7074588</v>
      </c>
      <c r="Y128" s="6">
        <v>0</v>
      </c>
      <c r="Z128" s="6">
        <f t="shared" si="1"/>
        <v>7074588</v>
      </c>
      <c r="AA128" s="4" t="s">
        <v>64</v>
      </c>
      <c r="AB128" s="4" t="s">
        <v>65</v>
      </c>
      <c r="AC128" s="4" t="s">
        <v>66</v>
      </c>
      <c r="AD128" s="4" t="s">
        <v>1518</v>
      </c>
      <c r="AE128" s="4" t="s">
        <v>1484</v>
      </c>
      <c r="AF128" s="4" t="s">
        <v>1485</v>
      </c>
      <c r="AG128" s="4" t="s">
        <v>1486</v>
      </c>
      <c r="AH128" s="4" t="s">
        <v>1501</v>
      </c>
      <c r="AI128" s="4" t="s">
        <v>1077</v>
      </c>
      <c r="AJ128" s="4" t="s">
        <v>1475</v>
      </c>
      <c r="AK128" s="4" t="s">
        <v>1519</v>
      </c>
      <c r="AL128" s="4"/>
      <c r="AM128" s="4" t="s">
        <v>1489</v>
      </c>
      <c r="AN128" s="4" t="s">
        <v>75</v>
      </c>
      <c r="AO128" s="4" t="s">
        <v>1490</v>
      </c>
      <c r="AP128" s="11" t="s">
        <v>1491</v>
      </c>
      <c r="AQ128" s="13" t="s">
        <v>78</v>
      </c>
    </row>
    <row r="129" spans="1:43" ht="77.25" customHeight="1">
      <c r="A129" s="2">
        <v>2013623</v>
      </c>
      <c r="B129" s="4" t="s">
        <v>48</v>
      </c>
      <c r="C129" s="4" t="s">
        <v>1505</v>
      </c>
      <c r="D129" s="4" t="s">
        <v>50</v>
      </c>
      <c r="E129" s="6">
        <v>4969408</v>
      </c>
      <c r="F129" s="6">
        <v>33647</v>
      </c>
      <c r="G129" s="6">
        <v>0</v>
      </c>
      <c r="H129" s="5" t="s">
        <v>51</v>
      </c>
      <c r="I129" s="4" t="s">
        <v>1520</v>
      </c>
      <c r="J129" s="4" t="s">
        <v>1521</v>
      </c>
      <c r="K129" s="4" t="s">
        <v>54</v>
      </c>
      <c r="L129" s="4" t="s">
        <v>55</v>
      </c>
      <c r="M129" s="4" t="s">
        <v>1522</v>
      </c>
      <c r="N129" s="4" t="s">
        <v>57</v>
      </c>
      <c r="O129" s="4" t="s">
        <v>124</v>
      </c>
      <c r="P129" s="4" t="s">
        <v>125</v>
      </c>
      <c r="Q129" s="5" t="s">
        <v>60</v>
      </c>
      <c r="R129" s="4" t="s">
        <v>61</v>
      </c>
      <c r="S129" s="4" t="s">
        <v>4</v>
      </c>
      <c r="T129" s="4" t="s">
        <v>85</v>
      </c>
      <c r="U129" s="4" t="s">
        <v>86</v>
      </c>
      <c r="V129" s="6">
        <v>4969408</v>
      </c>
      <c r="W129" s="6">
        <v>0</v>
      </c>
      <c r="X129" s="6">
        <v>4969408</v>
      </c>
      <c r="Y129" s="6">
        <v>0</v>
      </c>
      <c r="Z129" s="6">
        <f t="shared" si="1"/>
        <v>4969408</v>
      </c>
      <c r="AA129" s="4" t="s">
        <v>64</v>
      </c>
      <c r="AB129" s="4" t="s">
        <v>65</v>
      </c>
      <c r="AC129" s="4" t="s">
        <v>87</v>
      </c>
      <c r="AD129" s="4" t="s">
        <v>1523</v>
      </c>
      <c r="AE129" s="4" t="s">
        <v>1524</v>
      </c>
      <c r="AF129" s="4" t="s">
        <v>1525</v>
      </c>
      <c r="AG129" s="4" t="s">
        <v>1526</v>
      </c>
      <c r="AH129" s="4" t="s">
        <v>1527</v>
      </c>
      <c r="AI129" s="4" t="s">
        <v>1077</v>
      </c>
      <c r="AJ129" s="4" t="s">
        <v>1500</v>
      </c>
      <c r="AK129" s="4" t="s">
        <v>1528</v>
      </c>
      <c r="AL129" s="4"/>
      <c r="AM129" s="4" t="s">
        <v>516</v>
      </c>
      <c r="AN129" s="4" t="s">
        <v>1529</v>
      </c>
      <c r="AO129" s="4" t="s">
        <v>1530</v>
      </c>
      <c r="AP129" s="11" t="s">
        <v>1531</v>
      </c>
      <c r="AQ129" s="13" t="s">
        <v>78</v>
      </c>
    </row>
    <row r="130" spans="1:43" ht="77.25" customHeight="1">
      <c r="A130" s="2">
        <v>2013723</v>
      </c>
      <c r="B130" s="4" t="s">
        <v>48</v>
      </c>
      <c r="C130" s="4" t="s">
        <v>1532</v>
      </c>
      <c r="D130" s="4" t="s">
        <v>50</v>
      </c>
      <c r="E130" s="6">
        <v>1980436.8</v>
      </c>
      <c r="F130" s="6">
        <v>16911</v>
      </c>
      <c r="G130" s="6">
        <v>0</v>
      </c>
      <c r="H130" s="5" t="s">
        <v>51</v>
      </c>
      <c r="I130" s="4" t="s">
        <v>1533</v>
      </c>
      <c r="J130" s="4" t="s">
        <v>1534</v>
      </c>
      <c r="K130" s="4" t="s">
        <v>54</v>
      </c>
      <c r="L130" s="4" t="s">
        <v>55</v>
      </c>
      <c r="M130" s="4" t="s">
        <v>1535</v>
      </c>
      <c r="N130" s="4" t="s">
        <v>57</v>
      </c>
      <c r="O130" s="4" t="s">
        <v>157</v>
      </c>
      <c r="P130" s="4" t="s">
        <v>158</v>
      </c>
      <c r="Q130" s="5" t="s">
        <v>60</v>
      </c>
      <c r="R130" s="4" t="s">
        <v>61</v>
      </c>
      <c r="S130" s="4" t="s">
        <v>4</v>
      </c>
      <c r="T130" s="4" t="s">
        <v>159</v>
      </c>
      <c r="U130" s="4" t="s">
        <v>160</v>
      </c>
      <c r="V130" s="6">
        <v>1980436.8</v>
      </c>
      <c r="W130" s="6">
        <v>0</v>
      </c>
      <c r="X130" s="6">
        <v>1980436.8</v>
      </c>
      <c r="Y130" s="6">
        <v>0</v>
      </c>
      <c r="Z130" s="6">
        <f t="shared" si="1"/>
        <v>1980436.8</v>
      </c>
      <c r="AA130" s="4" t="s">
        <v>64</v>
      </c>
      <c r="AB130" s="4" t="s">
        <v>65</v>
      </c>
      <c r="AC130" s="4" t="s">
        <v>87</v>
      </c>
      <c r="AD130" s="4" t="s">
        <v>1536</v>
      </c>
      <c r="AE130" s="4" t="s">
        <v>1537</v>
      </c>
      <c r="AF130" s="4" t="s">
        <v>1538</v>
      </c>
      <c r="AG130" s="4" t="s">
        <v>1539</v>
      </c>
      <c r="AH130" s="4" t="s">
        <v>1513</v>
      </c>
      <c r="AI130" s="4" t="s">
        <v>1077</v>
      </c>
      <c r="AJ130" s="4" t="s">
        <v>1527</v>
      </c>
      <c r="AK130" s="4" t="s">
        <v>1540</v>
      </c>
      <c r="AL130" s="4"/>
      <c r="AM130" s="4" t="s">
        <v>1541</v>
      </c>
      <c r="AN130" s="4" t="s">
        <v>75</v>
      </c>
      <c r="AO130" s="4" t="s">
        <v>1542</v>
      </c>
      <c r="AP130" s="11" t="s">
        <v>1543</v>
      </c>
      <c r="AQ130" s="13" t="s">
        <v>78</v>
      </c>
    </row>
    <row r="131" spans="1:43" ht="77.25" customHeight="1">
      <c r="A131" s="2">
        <v>2013823</v>
      </c>
      <c r="B131" s="4" t="s">
        <v>48</v>
      </c>
      <c r="C131" s="4" t="s">
        <v>1532</v>
      </c>
      <c r="D131" s="4" t="s">
        <v>50</v>
      </c>
      <c r="E131" s="6">
        <v>1288365</v>
      </c>
      <c r="F131" s="6">
        <v>8723</v>
      </c>
      <c r="G131" s="6">
        <v>0</v>
      </c>
      <c r="H131" s="5" t="s">
        <v>51</v>
      </c>
      <c r="I131" s="4" t="s">
        <v>272</v>
      </c>
      <c r="J131" s="4" t="s">
        <v>273</v>
      </c>
      <c r="K131" s="4" t="s">
        <v>54</v>
      </c>
      <c r="L131" s="4" t="s">
        <v>55</v>
      </c>
      <c r="M131" s="4" t="s">
        <v>274</v>
      </c>
      <c r="N131" s="4" t="s">
        <v>57</v>
      </c>
      <c r="O131" s="4" t="s">
        <v>157</v>
      </c>
      <c r="P131" s="4" t="s">
        <v>158</v>
      </c>
      <c r="Q131" s="5" t="s">
        <v>60</v>
      </c>
      <c r="R131" s="4" t="s">
        <v>61</v>
      </c>
      <c r="S131" s="4" t="s">
        <v>4</v>
      </c>
      <c r="T131" s="4" t="s">
        <v>85</v>
      </c>
      <c r="U131" s="4" t="s">
        <v>86</v>
      </c>
      <c r="V131" s="6">
        <v>1288365</v>
      </c>
      <c r="W131" s="6">
        <v>0</v>
      </c>
      <c r="X131" s="6">
        <v>1288365</v>
      </c>
      <c r="Y131" s="6">
        <v>0</v>
      </c>
      <c r="Z131" s="6">
        <f t="shared" ref="Z131:Z194" si="2">+V131-Y131</f>
        <v>1288365</v>
      </c>
      <c r="AA131" s="4" t="s">
        <v>64</v>
      </c>
      <c r="AB131" s="4" t="s">
        <v>65</v>
      </c>
      <c r="AC131" s="4" t="s">
        <v>87</v>
      </c>
      <c r="AD131" s="4" t="s">
        <v>1544</v>
      </c>
      <c r="AE131" s="4" t="s">
        <v>276</v>
      </c>
      <c r="AF131" s="4" t="s">
        <v>277</v>
      </c>
      <c r="AG131" s="4" t="s">
        <v>278</v>
      </c>
      <c r="AH131" s="4" t="s">
        <v>1545</v>
      </c>
      <c r="AI131" s="4" t="s">
        <v>1077</v>
      </c>
      <c r="AJ131" s="4" t="s">
        <v>1546</v>
      </c>
      <c r="AK131" s="4" t="s">
        <v>1547</v>
      </c>
      <c r="AL131" s="4"/>
      <c r="AM131" s="4" t="s">
        <v>282</v>
      </c>
      <c r="AN131" s="4" t="s">
        <v>75</v>
      </c>
      <c r="AO131" s="4" t="s">
        <v>283</v>
      </c>
      <c r="AP131" s="11" t="s">
        <v>284</v>
      </c>
      <c r="AQ131" s="13" t="s">
        <v>78</v>
      </c>
    </row>
    <row r="132" spans="1:43" ht="77.25" customHeight="1">
      <c r="A132" s="2">
        <v>2013923</v>
      </c>
      <c r="B132" s="4" t="s">
        <v>48</v>
      </c>
      <c r="C132" s="4" t="s">
        <v>1492</v>
      </c>
      <c r="D132" s="4" t="s">
        <v>50</v>
      </c>
      <c r="E132" s="6">
        <v>20411726.68</v>
      </c>
      <c r="F132" s="6">
        <v>204118</v>
      </c>
      <c r="G132" s="6">
        <v>0</v>
      </c>
      <c r="H132" s="5" t="s">
        <v>100</v>
      </c>
      <c r="I132" s="4" t="s">
        <v>1548</v>
      </c>
      <c r="J132" s="4" t="s">
        <v>1549</v>
      </c>
      <c r="K132" s="4" t="s">
        <v>54</v>
      </c>
      <c r="L132" s="4" t="s">
        <v>103</v>
      </c>
      <c r="M132" s="4" t="s">
        <v>1550</v>
      </c>
      <c r="N132" s="4" t="s">
        <v>57</v>
      </c>
      <c r="O132" s="4" t="s">
        <v>1551</v>
      </c>
      <c r="P132" s="4" t="s">
        <v>1552</v>
      </c>
      <c r="Q132" s="5" t="s">
        <v>60</v>
      </c>
      <c r="R132" s="4" t="s">
        <v>61</v>
      </c>
      <c r="S132" s="4" t="s">
        <v>3</v>
      </c>
      <c r="T132" s="4" t="s">
        <v>107</v>
      </c>
      <c r="U132" s="4" t="s">
        <v>108</v>
      </c>
      <c r="V132" s="6">
        <v>20411726.68</v>
      </c>
      <c r="W132" s="6">
        <v>0</v>
      </c>
      <c r="X132" s="6">
        <v>20411726.68</v>
      </c>
      <c r="Y132" s="6">
        <v>0</v>
      </c>
      <c r="Z132" s="6">
        <f t="shared" si="2"/>
        <v>20411726.68</v>
      </c>
      <c r="AA132" s="4" t="s">
        <v>64</v>
      </c>
      <c r="AB132" s="4" t="s">
        <v>65</v>
      </c>
      <c r="AC132" s="4" t="s">
        <v>87</v>
      </c>
      <c r="AD132" s="4" t="s">
        <v>1553</v>
      </c>
      <c r="AE132" s="4" t="s">
        <v>1554</v>
      </c>
      <c r="AF132" s="4" t="s">
        <v>1555</v>
      </c>
      <c r="AG132" s="4" t="s">
        <v>1556</v>
      </c>
      <c r="AH132" s="4" t="s">
        <v>1557</v>
      </c>
      <c r="AI132" s="4" t="s">
        <v>1077</v>
      </c>
      <c r="AJ132" s="4" t="s">
        <v>1545</v>
      </c>
      <c r="AK132" s="4" t="s">
        <v>1558</v>
      </c>
      <c r="AL132" s="4"/>
      <c r="AM132" s="4" t="s">
        <v>1559</v>
      </c>
      <c r="AN132" s="4" t="s">
        <v>118</v>
      </c>
      <c r="AO132" s="4" t="s">
        <v>1560</v>
      </c>
      <c r="AP132" s="11" t="s">
        <v>1553</v>
      </c>
      <c r="AQ132" s="13" t="s">
        <v>78</v>
      </c>
    </row>
    <row r="133" spans="1:43" ht="77.25" customHeight="1">
      <c r="A133" s="2">
        <v>2014023</v>
      </c>
      <c r="B133" s="4" t="s">
        <v>48</v>
      </c>
      <c r="C133" s="4" t="s">
        <v>1561</v>
      </c>
      <c r="D133" s="4" t="s">
        <v>50</v>
      </c>
      <c r="E133" s="6">
        <v>6061172</v>
      </c>
      <c r="F133" s="6">
        <v>188653</v>
      </c>
      <c r="G133" s="6">
        <v>0</v>
      </c>
      <c r="H133" s="5" t="s">
        <v>51</v>
      </c>
      <c r="I133" s="4" t="s">
        <v>1562</v>
      </c>
      <c r="J133" s="4" t="s">
        <v>1563</v>
      </c>
      <c r="K133" s="4" t="s">
        <v>54</v>
      </c>
      <c r="L133" s="4" t="s">
        <v>55</v>
      </c>
      <c r="M133" s="4" t="s">
        <v>1564</v>
      </c>
      <c r="N133" s="4" t="s">
        <v>57</v>
      </c>
      <c r="O133" s="4" t="s">
        <v>124</v>
      </c>
      <c r="P133" s="4" t="s">
        <v>125</v>
      </c>
      <c r="Q133" s="5" t="s">
        <v>60</v>
      </c>
      <c r="R133" s="4" t="s">
        <v>61</v>
      </c>
      <c r="S133" s="4" t="s">
        <v>4</v>
      </c>
      <c r="T133" s="4" t="s">
        <v>159</v>
      </c>
      <c r="U133" s="4" t="s">
        <v>160</v>
      </c>
      <c r="V133" s="6">
        <v>6061172</v>
      </c>
      <c r="W133" s="6">
        <v>0</v>
      </c>
      <c r="X133" s="6">
        <v>6061172</v>
      </c>
      <c r="Y133" s="6">
        <v>0</v>
      </c>
      <c r="Z133" s="6">
        <f t="shared" si="2"/>
        <v>6061172</v>
      </c>
      <c r="AA133" s="4" t="s">
        <v>64</v>
      </c>
      <c r="AB133" s="4" t="s">
        <v>65</v>
      </c>
      <c r="AC133" s="4" t="s">
        <v>87</v>
      </c>
      <c r="AD133" s="4" t="s">
        <v>1565</v>
      </c>
      <c r="AE133" s="4" t="s">
        <v>1566</v>
      </c>
      <c r="AF133" s="4" t="s">
        <v>1567</v>
      </c>
      <c r="AG133" s="4" t="s">
        <v>1568</v>
      </c>
      <c r="AH133" s="4" t="s">
        <v>1569</v>
      </c>
      <c r="AI133" s="4" t="s">
        <v>1077</v>
      </c>
      <c r="AJ133" s="4" t="s">
        <v>1570</v>
      </c>
      <c r="AK133" s="4" t="s">
        <v>1571</v>
      </c>
      <c r="AL133" s="4"/>
      <c r="AM133" s="4" t="s">
        <v>789</v>
      </c>
      <c r="AN133" s="4" t="s">
        <v>75</v>
      </c>
      <c r="AO133" s="4" t="s">
        <v>1572</v>
      </c>
      <c r="AP133" s="11" t="s">
        <v>1573</v>
      </c>
      <c r="AQ133" s="13" t="s">
        <v>78</v>
      </c>
    </row>
    <row r="134" spans="1:43" ht="77.25" customHeight="1">
      <c r="A134" s="2">
        <v>2014123</v>
      </c>
      <c r="B134" s="4" t="s">
        <v>48</v>
      </c>
      <c r="C134" s="4" t="s">
        <v>1561</v>
      </c>
      <c r="D134" s="4" t="s">
        <v>50</v>
      </c>
      <c r="E134" s="6">
        <v>2768440</v>
      </c>
      <c r="F134" s="6">
        <v>24082</v>
      </c>
      <c r="G134" s="6">
        <v>0</v>
      </c>
      <c r="H134" s="5" t="s">
        <v>51</v>
      </c>
      <c r="I134" s="4" t="s">
        <v>1574</v>
      </c>
      <c r="J134" s="4" t="s">
        <v>1575</v>
      </c>
      <c r="K134" s="4" t="s">
        <v>54</v>
      </c>
      <c r="L134" s="4" t="s">
        <v>55</v>
      </c>
      <c r="M134" s="4" t="s">
        <v>1576</v>
      </c>
      <c r="N134" s="4" t="s">
        <v>57</v>
      </c>
      <c r="O134" s="4" t="s">
        <v>83</v>
      </c>
      <c r="P134" s="4" t="s">
        <v>84</v>
      </c>
      <c r="Q134" s="5" t="s">
        <v>60</v>
      </c>
      <c r="R134" s="4" t="s">
        <v>61</v>
      </c>
      <c r="S134" s="4" t="s">
        <v>4</v>
      </c>
      <c r="T134" s="4" t="s">
        <v>126</v>
      </c>
      <c r="U134" s="4" t="s">
        <v>127</v>
      </c>
      <c r="V134" s="6">
        <v>2768440</v>
      </c>
      <c r="W134" s="6">
        <v>0</v>
      </c>
      <c r="X134" s="6">
        <v>2768440</v>
      </c>
      <c r="Y134" s="6">
        <v>0</v>
      </c>
      <c r="Z134" s="6">
        <f t="shared" si="2"/>
        <v>2768440</v>
      </c>
      <c r="AA134" s="4" t="s">
        <v>64</v>
      </c>
      <c r="AB134" s="4" t="s">
        <v>65</v>
      </c>
      <c r="AC134" s="4" t="s">
        <v>66</v>
      </c>
      <c r="AD134" s="4" t="s">
        <v>1577</v>
      </c>
      <c r="AE134" s="4" t="s">
        <v>1578</v>
      </c>
      <c r="AF134" s="4" t="s">
        <v>1579</v>
      </c>
      <c r="AG134" s="4" t="s">
        <v>1580</v>
      </c>
      <c r="AH134" s="4" t="s">
        <v>1570</v>
      </c>
      <c r="AI134" s="4" t="s">
        <v>1077</v>
      </c>
      <c r="AJ134" s="4" t="s">
        <v>1423</v>
      </c>
      <c r="AK134" s="4" t="s">
        <v>1581</v>
      </c>
      <c r="AL134" s="4"/>
      <c r="AM134" s="4" t="s">
        <v>1582</v>
      </c>
      <c r="AN134" s="4" t="s">
        <v>75</v>
      </c>
      <c r="AO134" s="4" t="s">
        <v>1583</v>
      </c>
      <c r="AP134" s="11" t="s">
        <v>1584</v>
      </c>
      <c r="AQ134" s="13" t="s">
        <v>78</v>
      </c>
    </row>
    <row r="135" spans="1:43" ht="77.25" customHeight="1">
      <c r="A135" s="2">
        <v>2014223</v>
      </c>
      <c r="B135" s="4" t="s">
        <v>48</v>
      </c>
      <c r="C135" s="4" t="s">
        <v>1585</v>
      </c>
      <c r="D135" s="4" t="s">
        <v>50</v>
      </c>
      <c r="E135" s="6">
        <v>6665399.4400000004</v>
      </c>
      <c r="F135" s="6">
        <v>361500</v>
      </c>
      <c r="G135" s="6">
        <v>0</v>
      </c>
      <c r="H135" s="5" t="s">
        <v>100</v>
      </c>
      <c r="I135" s="4" t="s">
        <v>1293</v>
      </c>
      <c r="J135" s="4" t="s">
        <v>1294</v>
      </c>
      <c r="K135" s="4" t="s">
        <v>54</v>
      </c>
      <c r="L135" s="4" t="s">
        <v>103</v>
      </c>
      <c r="M135" s="4" t="s">
        <v>1295</v>
      </c>
      <c r="N135" s="4" t="s">
        <v>57</v>
      </c>
      <c r="O135" s="4" t="s">
        <v>1224</v>
      </c>
      <c r="P135" s="4" t="s">
        <v>1225</v>
      </c>
      <c r="Q135" s="5" t="s">
        <v>60</v>
      </c>
      <c r="R135" s="4" t="s">
        <v>61</v>
      </c>
      <c r="S135" s="4" t="s">
        <v>3</v>
      </c>
      <c r="T135" s="4" t="s">
        <v>1296</v>
      </c>
      <c r="U135" s="4" t="s">
        <v>1297</v>
      </c>
      <c r="V135" s="6">
        <v>6665399.4400000004</v>
      </c>
      <c r="W135" s="6">
        <v>0</v>
      </c>
      <c r="X135" s="6">
        <v>6665399.4400000004</v>
      </c>
      <c r="Y135" s="6">
        <v>0</v>
      </c>
      <c r="Z135" s="6">
        <f t="shared" si="2"/>
        <v>6665399.4400000004</v>
      </c>
      <c r="AA135" s="4" t="s">
        <v>64</v>
      </c>
      <c r="AB135" s="4" t="s">
        <v>65</v>
      </c>
      <c r="AC135" s="4" t="s">
        <v>87</v>
      </c>
      <c r="AD135" s="4" t="s">
        <v>1586</v>
      </c>
      <c r="AE135" s="4" t="s">
        <v>1299</v>
      </c>
      <c r="AF135" s="4" t="s">
        <v>1300</v>
      </c>
      <c r="AG135" s="4" t="s">
        <v>1587</v>
      </c>
      <c r="AH135" s="4" t="s">
        <v>1588</v>
      </c>
      <c r="AI135" s="4" t="s">
        <v>1077</v>
      </c>
      <c r="AJ135" s="4" t="s">
        <v>1589</v>
      </c>
      <c r="AK135" s="4" t="s">
        <v>1590</v>
      </c>
      <c r="AL135" s="4"/>
      <c r="AM135" s="4" t="s">
        <v>1304</v>
      </c>
      <c r="AN135" s="4" t="s">
        <v>170</v>
      </c>
      <c r="AO135" s="4" t="s">
        <v>1591</v>
      </c>
      <c r="AP135" s="11" t="s">
        <v>1592</v>
      </c>
      <c r="AQ135" s="13" t="s">
        <v>78</v>
      </c>
    </row>
    <row r="136" spans="1:43" ht="77.25" customHeight="1">
      <c r="A136" s="2">
        <v>2014323</v>
      </c>
      <c r="B136" s="4" t="s">
        <v>48</v>
      </c>
      <c r="C136" s="4" t="s">
        <v>1561</v>
      </c>
      <c r="D136" s="4" t="s">
        <v>50</v>
      </c>
      <c r="E136" s="6">
        <v>5521564</v>
      </c>
      <c r="F136" s="6">
        <v>37385</v>
      </c>
      <c r="G136" s="6">
        <v>0</v>
      </c>
      <c r="H136" s="5" t="s">
        <v>51</v>
      </c>
      <c r="I136" s="4" t="s">
        <v>1593</v>
      </c>
      <c r="J136" s="4" t="s">
        <v>1594</v>
      </c>
      <c r="K136" s="4" t="s">
        <v>141</v>
      </c>
      <c r="L136" s="3"/>
      <c r="M136" s="3"/>
      <c r="N136" s="3"/>
      <c r="O136" s="3"/>
      <c r="P136" s="3"/>
      <c r="Q136" s="5" t="s">
        <v>60</v>
      </c>
      <c r="R136" s="4" t="s">
        <v>61</v>
      </c>
      <c r="S136" s="4" t="s">
        <v>4</v>
      </c>
      <c r="T136" s="4" t="s">
        <v>85</v>
      </c>
      <c r="U136" s="4" t="s">
        <v>86</v>
      </c>
      <c r="V136" s="6">
        <v>5521564</v>
      </c>
      <c r="W136" s="6">
        <v>0</v>
      </c>
      <c r="X136" s="6">
        <v>5521564</v>
      </c>
      <c r="Y136" s="6">
        <v>0</v>
      </c>
      <c r="Z136" s="6">
        <f t="shared" si="2"/>
        <v>5521564</v>
      </c>
      <c r="AA136" s="4" t="s">
        <v>64</v>
      </c>
      <c r="AB136" s="4" t="s">
        <v>65</v>
      </c>
      <c r="AC136" s="4" t="s">
        <v>87</v>
      </c>
      <c r="AD136" s="4" t="s">
        <v>1595</v>
      </c>
      <c r="AE136" s="4" t="s">
        <v>1596</v>
      </c>
      <c r="AF136" s="4" t="s">
        <v>690</v>
      </c>
      <c r="AG136" s="4" t="s">
        <v>1597</v>
      </c>
      <c r="AH136" s="4" t="s">
        <v>1546</v>
      </c>
      <c r="AI136" s="4" t="s">
        <v>1077</v>
      </c>
      <c r="AJ136" s="4" t="s">
        <v>1569</v>
      </c>
      <c r="AK136" s="4" t="s">
        <v>1598</v>
      </c>
      <c r="AL136" s="4"/>
      <c r="AM136" s="4" t="s">
        <v>581</v>
      </c>
      <c r="AN136" s="4" t="s">
        <v>75</v>
      </c>
      <c r="AO136" s="4" t="s">
        <v>1599</v>
      </c>
      <c r="AP136" s="11" t="s">
        <v>1600</v>
      </c>
      <c r="AQ136" s="13" t="s">
        <v>78</v>
      </c>
    </row>
    <row r="137" spans="1:43" ht="77.25" customHeight="1">
      <c r="A137" s="2">
        <v>2014423</v>
      </c>
      <c r="B137" s="4" t="s">
        <v>1601</v>
      </c>
      <c r="C137" s="4" t="s">
        <v>1602</v>
      </c>
      <c r="D137" s="4" t="s">
        <v>50</v>
      </c>
      <c r="E137" s="6">
        <v>84842</v>
      </c>
      <c r="F137" s="6">
        <v>0</v>
      </c>
      <c r="G137" s="6">
        <v>0</v>
      </c>
      <c r="H137" s="5" t="s">
        <v>100</v>
      </c>
      <c r="I137" s="4" t="s">
        <v>1603</v>
      </c>
      <c r="J137" s="4" t="s">
        <v>1604</v>
      </c>
      <c r="K137" s="4" t="s">
        <v>141</v>
      </c>
      <c r="L137" s="3"/>
      <c r="M137" s="3"/>
      <c r="N137" s="3"/>
      <c r="O137" s="3"/>
      <c r="P137" s="3"/>
      <c r="Q137" s="5" t="s">
        <v>60</v>
      </c>
      <c r="R137" s="4" t="s">
        <v>61</v>
      </c>
      <c r="S137" s="4" t="s">
        <v>3</v>
      </c>
      <c r="T137" s="4" t="s">
        <v>1605</v>
      </c>
      <c r="U137" s="4" t="s">
        <v>1606</v>
      </c>
      <c r="V137" s="6">
        <v>44093</v>
      </c>
      <c r="W137" s="6">
        <v>0</v>
      </c>
      <c r="X137" s="6">
        <v>44093</v>
      </c>
      <c r="Y137" s="6">
        <v>0</v>
      </c>
      <c r="Z137" s="6">
        <f t="shared" si="2"/>
        <v>44093</v>
      </c>
      <c r="AA137" s="4" t="s">
        <v>64</v>
      </c>
      <c r="AB137" s="4" t="s">
        <v>65</v>
      </c>
      <c r="AC137" s="4" t="s">
        <v>87</v>
      </c>
      <c r="AD137" s="4" t="s">
        <v>1607</v>
      </c>
      <c r="AE137" s="4" t="s">
        <v>1608</v>
      </c>
      <c r="AF137" s="4" t="s">
        <v>1608</v>
      </c>
      <c r="AG137" s="4" t="s">
        <v>1609</v>
      </c>
      <c r="AH137" s="4" t="s">
        <v>1610</v>
      </c>
      <c r="AI137" s="4" t="s">
        <v>1077</v>
      </c>
      <c r="AJ137" s="4" t="s">
        <v>1557</v>
      </c>
      <c r="AK137" s="4" t="s">
        <v>1611</v>
      </c>
      <c r="AL137" s="4"/>
      <c r="AM137" s="4" t="s">
        <v>1077</v>
      </c>
      <c r="AN137" s="4" t="s">
        <v>1612</v>
      </c>
      <c r="AO137" s="4" t="s">
        <v>1613</v>
      </c>
      <c r="AP137" s="11" t="s">
        <v>1607</v>
      </c>
      <c r="AQ137" s="13" t="s">
        <v>78</v>
      </c>
    </row>
    <row r="138" spans="1:43" ht="77.25" customHeight="1">
      <c r="A138" s="2">
        <v>2014423</v>
      </c>
      <c r="B138" s="4" t="s">
        <v>1601</v>
      </c>
      <c r="C138" s="4" t="s">
        <v>1602</v>
      </c>
      <c r="D138" s="4" t="s">
        <v>50</v>
      </c>
      <c r="E138" s="6">
        <v>84842</v>
      </c>
      <c r="F138" s="6">
        <v>0</v>
      </c>
      <c r="G138" s="6">
        <v>0</v>
      </c>
      <c r="H138" s="5" t="s">
        <v>100</v>
      </c>
      <c r="I138" s="4" t="s">
        <v>1603</v>
      </c>
      <c r="J138" s="4" t="s">
        <v>1604</v>
      </c>
      <c r="K138" s="4" t="s">
        <v>141</v>
      </c>
      <c r="L138" s="3"/>
      <c r="M138" s="3"/>
      <c r="N138" s="3"/>
      <c r="O138" s="3"/>
      <c r="P138" s="3"/>
      <c r="Q138" s="5" t="s">
        <v>60</v>
      </c>
      <c r="R138" s="4" t="s">
        <v>61</v>
      </c>
      <c r="S138" s="4" t="s">
        <v>3</v>
      </c>
      <c r="T138" s="4" t="s">
        <v>1614</v>
      </c>
      <c r="U138" s="4" t="s">
        <v>1615</v>
      </c>
      <c r="V138" s="6">
        <v>40749</v>
      </c>
      <c r="W138" s="6">
        <v>0</v>
      </c>
      <c r="X138" s="6">
        <v>40749</v>
      </c>
      <c r="Y138" s="6">
        <v>0</v>
      </c>
      <c r="Z138" s="6">
        <f t="shared" si="2"/>
        <v>40749</v>
      </c>
      <c r="AA138" s="4" t="s">
        <v>64</v>
      </c>
      <c r="AB138" s="4" t="s">
        <v>65</v>
      </c>
      <c r="AC138" s="4" t="s">
        <v>87</v>
      </c>
      <c r="AD138" s="4" t="s">
        <v>1607</v>
      </c>
      <c r="AE138" s="4" t="s">
        <v>1608</v>
      </c>
      <c r="AF138" s="4" t="s">
        <v>1608</v>
      </c>
      <c r="AG138" s="4" t="s">
        <v>1609</v>
      </c>
      <c r="AH138" s="4" t="s">
        <v>1610</v>
      </c>
      <c r="AI138" s="4" t="s">
        <v>1077</v>
      </c>
      <c r="AJ138" s="4" t="s">
        <v>1557</v>
      </c>
      <c r="AK138" s="4" t="s">
        <v>1611</v>
      </c>
      <c r="AL138" s="4"/>
      <c r="AM138" s="4" t="s">
        <v>1077</v>
      </c>
      <c r="AN138" s="4" t="s">
        <v>1612</v>
      </c>
      <c r="AO138" s="4" t="s">
        <v>1613</v>
      </c>
      <c r="AP138" s="11" t="s">
        <v>1607</v>
      </c>
      <c r="AQ138" s="13" t="s">
        <v>78</v>
      </c>
    </row>
    <row r="139" spans="1:43" ht="77.25" customHeight="1">
      <c r="A139" s="2">
        <v>2014523</v>
      </c>
      <c r="B139" s="4" t="s">
        <v>1601</v>
      </c>
      <c r="C139" s="4" t="s">
        <v>1602</v>
      </c>
      <c r="D139" s="4" t="s">
        <v>50</v>
      </c>
      <c r="E139" s="6">
        <v>3610780</v>
      </c>
      <c r="F139" s="6">
        <v>0</v>
      </c>
      <c r="G139" s="6">
        <v>0</v>
      </c>
      <c r="H139" s="5" t="s">
        <v>100</v>
      </c>
      <c r="I139" s="4" t="s">
        <v>1616</v>
      </c>
      <c r="J139" s="4" t="s">
        <v>1617</v>
      </c>
      <c r="K139" s="4" t="s">
        <v>54</v>
      </c>
      <c r="L139" s="4" t="s">
        <v>55</v>
      </c>
      <c r="M139" s="4" t="s">
        <v>1618</v>
      </c>
      <c r="N139" s="4" t="s">
        <v>57</v>
      </c>
      <c r="O139" s="4" t="s">
        <v>124</v>
      </c>
      <c r="P139" s="4" t="s">
        <v>125</v>
      </c>
      <c r="Q139" s="5" t="s">
        <v>60</v>
      </c>
      <c r="R139" s="4" t="s">
        <v>61</v>
      </c>
      <c r="S139" s="4" t="s">
        <v>3</v>
      </c>
      <c r="T139" s="4" t="s">
        <v>1614</v>
      </c>
      <c r="U139" s="4" t="s">
        <v>1615</v>
      </c>
      <c r="V139" s="6">
        <v>1838162</v>
      </c>
      <c r="W139" s="6">
        <v>0</v>
      </c>
      <c r="X139" s="6">
        <v>1838162</v>
      </c>
      <c r="Y139" s="6">
        <v>0</v>
      </c>
      <c r="Z139" s="6">
        <f t="shared" si="2"/>
        <v>1838162</v>
      </c>
      <c r="AA139" s="4" t="s">
        <v>64</v>
      </c>
      <c r="AB139" s="4" t="s">
        <v>65</v>
      </c>
      <c r="AC139" s="4" t="s">
        <v>87</v>
      </c>
      <c r="AD139" s="4" t="s">
        <v>1619</v>
      </c>
      <c r="AE139" s="4" t="s">
        <v>1608</v>
      </c>
      <c r="AF139" s="4" t="s">
        <v>1608</v>
      </c>
      <c r="AG139" s="4" t="s">
        <v>1620</v>
      </c>
      <c r="AH139" s="4" t="s">
        <v>1621</v>
      </c>
      <c r="AI139" s="4" t="s">
        <v>1077</v>
      </c>
      <c r="AJ139" s="4" t="s">
        <v>1588</v>
      </c>
      <c r="AK139" s="4" t="s">
        <v>1622</v>
      </c>
      <c r="AL139" s="4"/>
      <c r="AM139" s="4" t="s">
        <v>1077</v>
      </c>
      <c r="AN139" s="4" t="s">
        <v>1612</v>
      </c>
      <c r="AO139" s="4" t="s">
        <v>1623</v>
      </c>
      <c r="AP139" s="11" t="s">
        <v>1624</v>
      </c>
      <c r="AQ139" s="13" t="s">
        <v>78</v>
      </c>
    </row>
    <row r="140" spans="1:43" ht="77.25" customHeight="1">
      <c r="A140" s="2">
        <v>2014523</v>
      </c>
      <c r="B140" s="4" t="s">
        <v>1601</v>
      </c>
      <c r="C140" s="4" t="s">
        <v>1602</v>
      </c>
      <c r="D140" s="4" t="s">
        <v>50</v>
      </c>
      <c r="E140" s="6">
        <v>3610780</v>
      </c>
      <c r="F140" s="6">
        <v>0</v>
      </c>
      <c r="G140" s="6">
        <v>0</v>
      </c>
      <c r="H140" s="5" t="s">
        <v>100</v>
      </c>
      <c r="I140" s="4" t="s">
        <v>1616</v>
      </c>
      <c r="J140" s="4" t="s">
        <v>1617</v>
      </c>
      <c r="K140" s="4" t="s">
        <v>54</v>
      </c>
      <c r="L140" s="4" t="s">
        <v>55</v>
      </c>
      <c r="M140" s="4" t="s">
        <v>1618</v>
      </c>
      <c r="N140" s="4" t="s">
        <v>57</v>
      </c>
      <c r="O140" s="4" t="s">
        <v>124</v>
      </c>
      <c r="P140" s="4" t="s">
        <v>125</v>
      </c>
      <c r="Q140" s="5" t="s">
        <v>60</v>
      </c>
      <c r="R140" s="4" t="s">
        <v>61</v>
      </c>
      <c r="S140" s="4" t="s">
        <v>3</v>
      </c>
      <c r="T140" s="4" t="s">
        <v>1605</v>
      </c>
      <c r="U140" s="4" t="s">
        <v>1606</v>
      </c>
      <c r="V140" s="6">
        <v>1772618</v>
      </c>
      <c r="W140" s="6">
        <v>0</v>
      </c>
      <c r="X140" s="6">
        <v>1772618</v>
      </c>
      <c r="Y140" s="6">
        <v>0</v>
      </c>
      <c r="Z140" s="6">
        <f t="shared" si="2"/>
        <v>1772618</v>
      </c>
      <c r="AA140" s="4" t="s">
        <v>64</v>
      </c>
      <c r="AB140" s="4" t="s">
        <v>65</v>
      </c>
      <c r="AC140" s="4" t="s">
        <v>87</v>
      </c>
      <c r="AD140" s="4" t="s">
        <v>1619</v>
      </c>
      <c r="AE140" s="4" t="s">
        <v>1608</v>
      </c>
      <c r="AF140" s="4" t="s">
        <v>1608</v>
      </c>
      <c r="AG140" s="4" t="s">
        <v>1620</v>
      </c>
      <c r="AH140" s="4" t="s">
        <v>1621</v>
      </c>
      <c r="AI140" s="4" t="s">
        <v>1077</v>
      </c>
      <c r="AJ140" s="4" t="s">
        <v>1588</v>
      </c>
      <c r="AK140" s="4" t="s">
        <v>1622</v>
      </c>
      <c r="AL140" s="4"/>
      <c r="AM140" s="4" t="s">
        <v>1077</v>
      </c>
      <c r="AN140" s="4" t="s">
        <v>1612</v>
      </c>
      <c r="AO140" s="4" t="s">
        <v>1623</v>
      </c>
      <c r="AP140" s="11" t="s">
        <v>1624</v>
      </c>
      <c r="AQ140" s="13" t="s">
        <v>78</v>
      </c>
    </row>
    <row r="141" spans="1:43" ht="77.25" customHeight="1">
      <c r="A141" s="2">
        <v>2014623</v>
      </c>
      <c r="B141" s="4" t="s">
        <v>48</v>
      </c>
      <c r="C141" s="4" t="s">
        <v>1585</v>
      </c>
      <c r="D141" s="4" t="s">
        <v>50</v>
      </c>
      <c r="E141" s="6">
        <v>7993535.2999999998</v>
      </c>
      <c r="F141" s="6">
        <v>0</v>
      </c>
      <c r="G141" s="6">
        <v>0</v>
      </c>
      <c r="H141" s="5" t="s">
        <v>100</v>
      </c>
      <c r="I141" s="4" t="s">
        <v>1625</v>
      </c>
      <c r="J141" s="4" t="s">
        <v>1626</v>
      </c>
      <c r="K141" s="4" t="s">
        <v>54</v>
      </c>
      <c r="L141" s="4" t="s">
        <v>103</v>
      </c>
      <c r="M141" s="4" t="s">
        <v>1627</v>
      </c>
      <c r="N141" s="4" t="s">
        <v>57</v>
      </c>
      <c r="O141" s="4" t="s">
        <v>1224</v>
      </c>
      <c r="P141" s="4" t="s">
        <v>1225</v>
      </c>
      <c r="Q141" s="5" t="s">
        <v>60</v>
      </c>
      <c r="R141" s="4" t="s">
        <v>61</v>
      </c>
      <c r="S141" s="4" t="s">
        <v>3</v>
      </c>
      <c r="T141" s="4" t="s">
        <v>1614</v>
      </c>
      <c r="U141" s="4" t="s">
        <v>1615</v>
      </c>
      <c r="V141" s="6">
        <v>7993535.2999999998</v>
      </c>
      <c r="W141" s="6">
        <v>0</v>
      </c>
      <c r="X141" s="6">
        <v>7993535.2999999998</v>
      </c>
      <c r="Y141" s="6">
        <v>0</v>
      </c>
      <c r="Z141" s="6">
        <f t="shared" si="2"/>
        <v>7993535.2999999998</v>
      </c>
      <c r="AA141" s="4" t="s">
        <v>64</v>
      </c>
      <c r="AB141" s="4" t="s">
        <v>65</v>
      </c>
      <c r="AC141" s="4" t="s">
        <v>87</v>
      </c>
      <c r="AD141" s="4" t="s">
        <v>1628</v>
      </c>
      <c r="AE141" s="4" t="s">
        <v>1629</v>
      </c>
      <c r="AF141" s="4" t="s">
        <v>1630</v>
      </c>
      <c r="AG141" s="4" t="s">
        <v>1631</v>
      </c>
      <c r="AH141" s="4" t="s">
        <v>1632</v>
      </c>
      <c r="AI141" s="4" t="s">
        <v>1077</v>
      </c>
      <c r="AJ141" s="4" t="s">
        <v>1610</v>
      </c>
      <c r="AK141" s="4" t="s">
        <v>1633</v>
      </c>
      <c r="AL141" s="4"/>
      <c r="AM141" s="4" t="s">
        <v>1077</v>
      </c>
      <c r="AN141" s="4" t="s">
        <v>1529</v>
      </c>
      <c r="AO141" s="4" t="s">
        <v>1634</v>
      </c>
      <c r="AP141" s="11" t="s">
        <v>1635</v>
      </c>
      <c r="AQ141" s="13" t="s">
        <v>78</v>
      </c>
    </row>
    <row r="142" spans="1:43" ht="77.25" customHeight="1">
      <c r="A142" s="2">
        <v>2014723</v>
      </c>
      <c r="B142" s="4" t="s">
        <v>1601</v>
      </c>
      <c r="C142" s="4" t="s">
        <v>1602</v>
      </c>
      <c r="D142" s="4" t="s">
        <v>50</v>
      </c>
      <c r="E142" s="6">
        <v>584817</v>
      </c>
      <c r="F142" s="6">
        <v>0</v>
      </c>
      <c r="G142" s="6">
        <v>0</v>
      </c>
      <c r="H142" s="5" t="s">
        <v>100</v>
      </c>
      <c r="I142" s="4" t="s">
        <v>1636</v>
      </c>
      <c r="J142" s="4" t="s">
        <v>1637</v>
      </c>
      <c r="K142" s="4" t="s">
        <v>141</v>
      </c>
      <c r="L142" s="3"/>
      <c r="M142" s="3"/>
      <c r="N142" s="3"/>
      <c r="O142" s="3"/>
      <c r="P142" s="3"/>
      <c r="Q142" s="5" t="s">
        <v>60</v>
      </c>
      <c r="R142" s="4" t="s">
        <v>61</v>
      </c>
      <c r="S142" s="4" t="s">
        <v>3</v>
      </c>
      <c r="T142" s="4" t="s">
        <v>1605</v>
      </c>
      <c r="U142" s="4" t="s">
        <v>1606</v>
      </c>
      <c r="V142" s="6">
        <v>584817</v>
      </c>
      <c r="W142" s="6">
        <v>0</v>
      </c>
      <c r="X142" s="6">
        <v>584817</v>
      </c>
      <c r="Y142" s="6">
        <v>0</v>
      </c>
      <c r="Z142" s="6">
        <f t="shared" si="2"/>
        <v>584817</v>
      </c>
      <c r="AA142" s="4" t="s">
        <v>64</v>
      </c>
      <c r="AB142" s="4" t="s">
        <v>65</v>
      </c>
      <c r="AC142" s="4" t="s">
        <v>87</v>
      </c>
      <c r="AD142" s="4" t="s">
        <v>1638</v>
      </c>
      <c r="AE142" s="4" t="s">
        <v>1608</v>
      </c>
      <c r="AF142" s="4" t="s">
        <v>1608</v>
      </c>
      <c r="AG142" s="4" t="s">
        <v>1639</v>
      </c>
      <c r="AH142" s="4" t="s">
        <v>1640</v>
      </c>
      <c r="AI142" s="4" t="s">
        <v>1077</v>
      </c>
      <c r="AJ142" s="4" t="s">
        <v>1621</v>
      </c>
      <c r="AK142" s="4" t="s">
        <v>1641</v>
      </c>
      <c r="AL142" s="4"/>
      <c r="AM142" s="4" t="s">
        <v>1077</v>
      </c>
      <c r="AN142" s="4" t="s">
        <v>1612</v>
      </c>
      <c r="AO142" s="4" t="s">
        <v>1642</v>
      </c>
      <c r="AP142" s="11" t="s">
        <v>1638</v>
      </c>
      <c r="AQ142" s="13" t="s">
        <v>78</v>
      </c>
    </row>
    <row r="143" spans="1:43" ht="77.25" customHeight="1">
      <c r="A143" s="2">
        <v>2014823</v>
      </c>
      <c r="B143" s="4" t="s">
        <v>48</v>
      </c>
      <c r="C143" s="4" t="s">
        <v>1643</v>
      </c>
      <c r="D143" s="4" t="s">
        <v>50</v>
      </c>
      <c r="E143" s="6">
        <v>5521564</v>
      </c>
      <c r="F143" s="6">
        <v>37385</v>
      </c>
      <c r="G143" s="6">
        <v>0</v>
      </c>
      <c r="H143" s="5" t="s">
        <v>51</v>
      </c>
      <c r="I143" s="4" t="s">
        <v>1644</v>
      </c>
      <c r="J143" s="4" t="s">
        <v>1645</v>
      </c>
      <c r="K143" s="4" t="s">
        <v>54</v>
      </c>
      <c r="L143" s="4" t="s">
        <v>55</v>
      </c>
      <c r="M143" s="4" t="s">
        <v>1646</v>
      </c>
      <c r="N143" s="4" t="s">
        <v>57</v>
      </c>
      <c r="O143" s="4" t="s">
        <v>58</v>
      </c>
      <c r="P143" s="4" t="s">
        <v>59</v>
      </c>
      <c r="Q143" s="5" t="s">
        <v>60</v>
      </c>
      <c r="R143" s="4" t="s">
        <v>61</v>
      </c>
      <c r="S143" s="4" t="s">
        <v>4</v>
      </c>
      <c r="T143" s="4" t="s">
        <v>85</v>
      </c>
      <c r="U143" s="4" t="s">
        <v>86</v>
      </c>
      <c r="V143" s="6">
        <v>5521564</v>
      </c>
      <c r="W143" s="6">
        <v>0</v>
      </c>
      <c r="X143" s="6">
        <v>5521564</v>
      </c>
      <c r="Y143" s="6">
        <v>0</v>
      </c>
      <c r="Z143" s="6">
        <f t="shared" si="2"/>
        <v>5521564</v>
      </c>
      <c r="AA143" s="4" t="s">
        <v>64</v>
      </c>
      <c r="AB143" s="4" t="s">
        <v>65</v>
      </c>
      <c r="AC143" s="4" t="s">
        <v>87</v>
      </c>
      <c r="AD143" s="4" t="s">
        <v>1647</v>
      </c>
      <c r="AE143" s="4" t="s">
        <v>1228</v>
      </c>
      <c r="AF143" s="4" t="s">
        <v>1178</v>
      </c>
      <c r="AG143" s="4" t="s">
        <v>1648</v>
      </c>
      <c r="AH143" s="4" t="s">
        <v>1649</v>
      </c>
      <c r="AI143" s="4" t="s">
        <v>1077</v>
      </c>
      <c r="AJ143" s="4" t="s">
        <v>1632</v>
      </c>
      <c r="AK143" s="4" t="s">
        <v>1650</v>
      </c>
      <c r="AL143" s="4"/>
      <c r="AM143" s="4" t="s">
        <v>1651</v>
      </c>
      <c r="AN143" s="4" t="s">
        <v>75</v>
      </c>
      <c r="AO143" s="4" t="s">
        <v>1652</v>
      </c>
      <c r="AP143" s="11" t="s">
        <v>1653</v>
      </c>
      <c r="AQ143" s="13" t="s">
        <v>78</v>
      </c>
    </row>
    <row r="144" spans="1:43" ht="77.25" customHeight="1">
      <c r="A144" s="2">
        <v>2014923</v>
      </c>
      <c r="B144" s="4" t="s">
        <v>48</v>
      </c>
      <c r="C144" s="4" t="s">
        <v>1643</v>
      </c>
      <c r="D144" s="4" t="s">
        <v>50</v>
      </c>
      <c r="E144" s="6">
        <v>4969407.5999999996</v>
      </c>
      <c r="F144" s="6">
        <v>33647</v>
      </c>
      <c r="G144" s="6">
        <v>0</v>
      </c>
      <c r="H144" s="5" t="s">
        <v>51</v>
      </c>
      <c r="I144" s="4" t="s">
        <v>1654</v>
      </c>
      <c r="J144" s="4" t="s">
        <v>1655</v>
      </c>
      <c r="K144" s="4" t="s">
        <v>54</v>
      </c>
      <c r="L144" s="4" t="s">
        <v>55</v>
      </c>
      <c r="M144" s="4" t="s">
        <v>1656</v>
      </c>
      <c r="N144" s="4" t="s">
        <v>57</v>
      </c>
      <c r="O144" s="4" t="s">
        <v>83</v>
      </c>
      <c r="P144" s="4" t="s">
        <v>84</v>
      </c>
      <c r="Q144" s="5" t="s">
        <v>60</v>
      </c>
      <c r="R144" s="4" t="s">
        <v>61</v>
      </c>
      <c r="S144" s="4" t="s">
        <v>4</v>
      </c>
      <c r="T144" s="4" t="s">
        <v>85</v>
      </c>
      <c r="U144" s="4" t="s">
        <v>86</v>
      </c>
      <c r="V144" s="6">
        <v>4969407.5999999996</v>
      </c>
      <c r="W144" s="6">
        <v>0</v>
      </c>
      <c r="X144" s="6">
        <v>4969407.5999999996</v>
      </c>
      <c r="Y144" s="6">
        <v>0</v>
      </c>
      <c r="Z144" s="6">
        <f t="shared" si="2"/>
        <v>4969407.5999999996</v>
      </c>
      <c r="AA144" s="4" t="s">
        <v>64</v>
      </c>
      <c r="AB144" s="4" t="s">
        <v>65</v>
      </c>
      <c r="AC144" s="4" t="s">
        <v>87</v>
      </c>
      <c r="AD144" s="4" t="s">
        <v>1657</v>
      </c>
      <c r="AE144" s="4" t="s">
        <v>1658</v>
      </c>
      <c r="AF144" s="4" t="s">
        <v>1659</v>
      </c>
      <c r="AG144" s="4" t="s">
        <v>1660</v>
      </c>
      <c r="AH144" s="4" t="s">
        <v>1661</v>
      </c>
      <c r="AI144" s="4" t="s">
        <v>1077</v>
      </c>
      <c r="AJ144" s="4" t="s">
        <v>1640</v>
      </c>
      <c r="AK144" s="4" t="s">
        <v>1662</v>
      </c>
      <c r="AL144" s="4"/>
      <c r="AM144" s="4" t="s">
        <v>169</v>
      </c>
      <c r="AN144" s="4" t="s">
        <v>75</v>
      </c>
      <c r="AO144" s="4" t="s">
        <v>1663</v>
      </c>
      <c r="AP144" s="11" t="s">
        <v>1664</v>
      </c>
      <c r="AQ144" s="13" t="s">
        <v>78</v>
      </c>
    </row>
    <row r="145" spans="1:43" ht="77.25" customHeight="1">
      <c r="A145" s="2">
        <v>2015023</v>
      </c>
      <c r="B145" s="4" t="s">
        <v>48</v>
      </c>
      <c r="C145" s="4" t="s">
        <v>1665</v>
      </c>
      <c r="D145" s="4" t="s">
        <v>50</v>
      </c>
      <c r="E145" s="6">
        <v>5521564</v>
      </c>
      <c r="F145" s="6">
        <v>47146</v>
      </c>
      <c r="G145" s="6">
        <v>0</v>
      </c>
      <c r="H145" s="5" t="s">
        <v>51</v>
      </c>
      <c r="I145" s="4" t="s">
        <v>1666</v>
      </c>
      <c r="J145" s="4" t="s">
        <v>1667</v>
      </c>
      <c r="K145" s="4" t="s">
        <v>54</v>
      </c>
      <c r="L145" s="4" t="s">
        <v>55</v>
      </c>
      <c r="M145" s="4" t="s">
        <v>1668</v>
      </c>
      <c r="N145" s="4" t="s">
        <v>57</v>
      </c>
      <c r="O145" s="4" t="s">
        <v>83</v>
      </c>
      <c r="P145" s="4" t="s">
        <v>84</v>
      </c>
      <c r="Q145" s="5" t="s">
        <v>60</v>
      </c>
      <c r="R145" s="4" t="s">
        <v>61</v>
      </c>
      <c r="S145" s="4" t="s">
        <v>4</v>
      </c>
      <c r="T145" s="4" t="s">
        <v>85</v>
      </c>
      <c r="U145" s="4" t="s">
        <v>86</v>
      </c>
      <c r="V145" s="6">
        <v>5521564</v>
      </c>
      <c r="W145" s="6">
        <v>0</v>
      </c>
      <c r="X145" s="6">
        <v>5521564</v>
      </c>
      <c r="Y145" s="6">
        <v>0</v>
      </c>
      <c r="Z145" s="6">
        <f t="shared" si="2"/>
        <v>5521564</v>
      </c>
      <c r="AA145" s="4" t="s">
        <v>64</v>
      </c>
      <c r="AB145" s="4" t="s">
        <v>65</v>
      </c>
      <c r="AC145" s="4" t="s">
        <v>87</v>
      </c>
      <c r="AD145" s="4" t="s">
        <v>1669</v>
      </c>
      <c r="AE145" s="4" t="s">
        <v>1670</v>
      </c>
      <c r="AF145" s="4" t="s">
        <v>1671</v>
      </c>
      <c r="AG145" s="4" t="s">
        <v>1672</v>
      </c>
      <c r="AH145" s="4" t="s">
        <v>1673</v>
      </c>
      <c r="AI145" s="4" t="s">
        <v>1077</v>
      </c>
      <c r="AJ145" s="4" t="s">
        <v>1674</v>
      </c>
      <c r="AK145" s="4" t="s">
        <v>1675</v>
      </c>
      <c r="AL145" s="4"/>
      <c r="AM145" s="4" t="s">
        <v>1676</v>
      </c>
      <c r="AN145" s="4" t="s">
        <v>75</v>
      </c>
      <c r="AO145" s="4" t="s">
        <v>1677</v>
      </c>
      <c r="AP145" s="11" t="s">
        <v>1678</v>
      </c>
      <c r="AQ145" s="13" t="s">
        <v>78</v>
      </c>
    </row>
    <row r="146" spans="1:43" ht="77.25" customHeight="1">
      <c r="A146" s="2">
        <v>2015123</v>
      </c>
      <c r="B146" s="4" t="s">
        <v>48</v>
      </c>
      <c r="C146" s="4" t="s">
        <v>1665</v>
      </c>
      <c r="D146" s="4" t="s">
        <v>50</v>
      </c>
      <c r="E146" s="6">
        <v>5521564</v>
      </c>
      <c r="F146" s="6">
        <v>37385</v>
      </c>
      <c r="G146" s="6">
        <v>0</v>
      </c>
      <c r="H146" s="5" t="s">
        <v>51</v>
      </c>
      <c r="I146" s="4" t="s">
        <v>1679</v>
      </c>
      <c r="J146" s="4" t="s">
        <v>1680</v>
      </c>
      <c r="K146" s="4" t="s">
        <v>141</v>
      </c>
      <c r="L146" s="3"/>
      <c r="M146" s="3"/>
      <c r="N146" s="3"/>
      <c r="O146" s="3"/>
      <c r="P146" s="3"/>
      <c r="Q146" s="5" t="s">
        <v>60</v>
      </c>
      <c r="R146" s="4" t="s">
        <v>61</v>
      </c>
      <c r="S146" s="4" t="s">
        <v>4</v>
      </c>
      <c r="T146" s="4" t="s">
        <v>85</v>
      </c>
      <c r="U146" s="4" t="s">
        <v>86</v>
      </c>
      <c r="V146" s="6">
        <v>5521564</v>
      </c>
      <c r="W146" s="6">
        <v>0</v>
      </c>
      <c r="X146" s="6">
        <v>5521564</v>
      </c>
      <c r="Y146" s="6">
        <v>0</v>
      </c>
      <c r="Z146" s="6">
        <f t="shared" si="2"/>
        <v>5521564</v>
      </c>
      <c r="AA146" s="4" t="s">
        <v>64</v>
      </c>
      <c r="AB146" s="4" t="s">
        <v>65</v>
      </c>
      <c r="AC146" s="4" t="s">
        <v>87</v>
      </c>
      <c r="AD146" s="4" t="s">
        <v>1681</v>
      </c>
      <c r="AE146" s="4" t="s">
        <v>1038</v>
      </c>
      <c r="AF146" s="4" t="s">
        <v>1682</v>
      </c>
      <c r="AG146" s="4" t="s">
        <v>1683</v>
      </c>
      <c r="AH146" s="4" t="s">
        <v>1674</v>
      </c>
      <c r="AI146" s="4" t="s">
        <v>1077</v>
      </c>
      <c r="AJ146" s="4" t="s">
        <v>1661</v>
      </c>
      <c r="AK146" s="4" t="s">
        <v>1684</v>
      </c>
      <c r="AL146" s="4"/>
      <c r="AM146" s="4" t="s">
        <v>197</v>
      </c>
      <c r="AN146" s="4" t="s">
        <v>118</v>
      </c>
      <c r="AO146" s="4" t="s">
        <v>1685</v>
      </c>
      <c r="AP146" s="11" t="s">
        <v>1686</v>
      </c>
      <c r="AQ146" s="13" t="s">
        <v>78</v>
      </c>
    </row>
    <row r="147" spans="1:43" ht="77.25" customHeight="1">
      <c r="A147" s="2">
        <v>2015223</v>
      </c>
      <c r="B147" s="4" t="s">
        <v>48</v>
      </c>
      <c r="C147" s="4" t="s">
        <v>1665</v>
      </c>
      <c r="D147" s="4" t="s">
        <v>50</v>
      </c>
      <c r="E147" s="6">
        <v>5772545</v>
      </c>
      <c r="F147" s="6">
        <v>179670</v>
      </c>
      <c r="G147" s="6">
        <v>0</v>
      </c>
      <c r="H147" s="5" t="s">
        <v>51</v>
      </c>
      <c r="I147" s="4" t="s">
        <v>1506</v>
      </c>
      <c r="J147" s="4" t="s">
        <v>1507</v>
      </c>
      <c r="K147" s="4" t="s">
        <v>54</v>
      </c>
      <c r="L147" s="4" t="s">
        <v>55</v>
      </c>
      <c r="M147" s="4" t="s">
        <v>1508</v>
      </c>
      <c r="N147" s="4" t="s">
        <v>57</v>
      </c>
      <c r="O147" s="4" t="s">
        <v>124</v>
      </c>
      <c r="P147" s="4" t="s">
        <v>125</v>
      </c>
      <c r="Q147" s="5" t="s">
        <v>60</v>
      </c>
      <c r="R147" s="4" t="s">
        <v>61</v>
      </c>
      <c r="S147" s="4" t="s">
        <v>4</v>
      </c>
      <c r="T147" s="4" t="s">
        <v>159</v>
      </c>
      <c r="U147" s="4" t="s">
        <v>160</v>
      </c>
      <c r="V147" s="6">
        <v>5772545</v>
      </c>
      <c r="W147" s="6">
        <v>0</v>
      </c>
      <c r="X147" s="6">
        <v>5772545</v>
      </c>
      <c r="Y147" s="6">
        <v>0</v>
      </c>
      <c r="Z147" s="6">
        <f t="shared" si="2"/>
        <v>5772545</v>
      </c>
      <c r="AA147" s="4" t="s">
        <v>64</v>
      </c>
      <c r="AB147" s="4" t="s">
        <v>65</v>
      </c>
      <c r="AC147" s="4" t="s">
        <v>87</v>
      </c>
      <c r="AD147" s="4" t="s">
        <v>1687</v>
      </c>
      <c r="AE147" s="4" t="s">
        <v>1510</v>
      </c>
      <c r="AF147" s="4" t="s">
        <v>1511</v>
      </c>
      <c r="AG147" s="4" t="s">
        <v>1512</v>
      </c>
      <c r="AH147" s="4" t="s">
        <v>1688</v>
      </c>
      <c r="AI147" s="4" t="s">
        <v>1077</v>
      </c>
      <c r="AJ147" s="4" t="s">
        <v>1689</v>
      </c>
      <c r="AK147" s="4" t="s">
        <v>1690</v>
      </c>
      <c r="AL147" s="4"/>
      <c r="AM147" s="4" t="s">
        <v>1515</v>
      </c>
      <c r="AN147" s="4" t="s">
        <v>75</v>
      </c>
      <c r="AO147" s="4" t="s">
        <v>1516</v>
      </c>
      <c r="AP147" s="11" t="s">
        <v>1517</v>
      </c>
      <c r="AQ147" s="13" t="s">
        <v>78</v>
      </c>
    </row>
    <row r="148" spans="1:43" ht="77.25" customHeight="1">
      <c r="A148" s="2">
        <v>2015323</v>
      </c>
      <c r="B148" s="4" t="s">
        <v>48</v>
      </c>
      <c r="C148" s="4" t="s">
        <v>1691</v>
      </c>
      <c r="D148" s="4" t="s">
        <v>50</v>
      </c>
      <c r="E148" s="6">
        <v>6810549</v>
      </c>
      <c r="F148" s="6">
        <v>138419</v>
      </c>
      <c r="G148" s="6">
        <v>0</v>
      </c>
      <c r="H148" s="5" t="s">
        <v>51</v>
      </c>
      <c r="I148" s="4" t="s">
        <v>1692</v>
      </c>
      <c r="J148" s="4" t="s">
        <v>1693</v>
      </c>
      <c r="K148" s="4" t="s">
        <v>54</v>
      </c>
      <c r="L148" s="4" t="s">
        <v>55</v>
      </c>
      <c r="M148" s="4" t="s">
        <v>1694</v>
      </c>
      <c r="N148" s="4" t="s">
        <v>57</v>
      </c>
      <c r="O148" s="4" t="s">
        <v>124</v>
      </c>
      <c r="P148" s="4" t="s">
        <v>125</v>
      </c>
      <c r="Q148" s="5" t="s">
        <v>60</v>
      </c>
      <c r="R148" s="4" t="s">
        <v>61</v>
      </c>
      <c r="S148" s="4" t="s">
        <v>4</v>
      </c>
      <c r="T148" s="4" t="s">
        <v>729</v>
      </c>
      <c r="U148" s="4" t="s">
        <v>730</v>
      </c>
      <c r="V148" s="6">
        <v>6810549</v>
      </c>
      <c r="W148" s="6">
        <v>0</v>
      </c>
      <c r="X148" s="6">
        <v>6810549</v>
      </c>
      <c r="Y148" s="6">
        <v>0</v>
      </c>
      <c r="Z148" s="6">
        <f t="shared" si="2"/>
        <v>6810549</v>
      </c>
      <c r="AA148" s="4" t="s">
        <v>64</v>
      </c>
      <c r="AB148" s="4" t="s">
        <v>65</v>
      </c>
      <c r="AC148" s="4" t="s">
        <v>87</v>
      </c>
      <c r="AD148" s="4" t="s">
        <v>1695</v>
      </c>
      <c r="AE148" s="4" t="s">
        <v>1696</v>
      </c>
      <c r="AF148" s="4" t="s">
        <v>1697</v>
      </c>
      <c r="AG148" s="4" t="s">
        <v>1698</v>
      </c>
      <c r="AH148" s="4" t="s">
        <v>1699</v>
      </c>
      <c r="AI148" s="4" t="s">
        <v>1077</v>
      </c>
      <c r="AJ148" s="4" t="s">
        <v>1700</v>
      </c>
      <c r="AK148" s="4" t="s">
        <v>1701</v>
      </c>
      <c r="AL148" s="4"/>
      <c r="AM148" s="4" t="s">
        <v>1702</v>
      </c>
      <c r="AN148" s="4" t="s">
        <v>75</v>
      </c>
      <c r="AO148" s="4" t="s">
        <v>1703</v>
      </c>
      <c r="AP148" s="11" t="s">
        <v>1704</v>
      </c>
      <c r="AQ148" s="13" t="s">
        <v>78</v>
      </c>
    </row>
    <row r="149" spans="1:43" ht="77.25" customHeight="1">
      <c r="A149" s="2">
        <v>2015423</v>
      </c>
      <c r="B149" s="4" t="s">
        <v>48</v>
      </c>
      <c r="C149" s="4" t="s">
        <v>1691</v>
      </c>
      <c r="D149" s="4" t="s">
        <v>50</v>
      </c>
      <c r="E149" s="6">
        <v>4785355.47</v>
      </c>
      <c r="F149" s="6">
        <v>32400</v>
      </c>
      <c r="G149" s="6">
        <v>0</v>
      </c>
      <c r="H149" s="5" t="s">
        <v>51</v>
      </c>
      <c r="I149" s="4" t="s">
        <v>1705</v>
      </c>
      <c r="J149" s="4" t="s">
        <v>1706</v>
      </c>
      <c r="K149" s="4" t="s">
        <v>54</v>
      </c>
      <c r="L149" s="4" t="s">
        <v>55</v>
      </c>
      <c r="M149" s="4" t="s">
        <v>1707</v>
      </c>
      <c r="N149" s="4" t="s">
        <v>57</v>
      </c>
      <c r="O149" s="4" t="s">
        <v>83</v>
      </c>
      <c r="P149" s="4" t="s">
        <v>84</v>
      </c>
      <c r="Q149" s="5" t="s">
        <v>60</v>
      </c>
      <c r="R149" s="4" t="s">
        <v>61</v>
      </c>
      <c r="S149" s="4" t="s">
        <v>4</v>
      </c>
      <c r="T149" s="4" t="s">
        <v>85</v>
      </c>
      <c r="U149" s="4" t="s">
        <v>86</v>
      </c>
      <c r="V149" s="6">
        <v>4785355.47</v>
      </c>
      <c r="W149" s="6">
        <v>0</v>
      </c>
      <c r="X149" s="6">
        <v>4785355.47</v>
      </c>
      <c r="Y149" s="6">
        <v>0</v>
      </c>
      <c r="Z149" s="6">
        <f t="shared" si="2"/>
        <v>4785355.47</v>
      </c>
      <c r="AA149" s="4" t="s">
        <v>64</v>
      </c>
      <c r="AB149" s="4" t="s">
        <v>65</v>
      </c>
      <c r="AC149" s="4" t="s">
        <v>87</v>
      </c>
      <c r="AD149" s="4" t="s">
        <v>1708</v>
      </c>
      <c r="AE149" s="4" t="s">
        <v>1709</v>
      </c>
      <c r="AF149" s="4" t="s">
        <v>1710</v>
      </c>
      <c r="AG149" s="4" t="s">
        <v>1711</v>
      </c>
      <c r="AH149" s="4" t="s">
        <v>1689</v>
      </c>
      <c r="AI149" s="4" t="s">
        <v>1077</v>
      </c>
      <c r="AJ149" s="4" t="s">
        <v>1712</v>
      </c>
      <c r="AK149" s="4" t="s">
        <v>1713</v>
      </c>
      <c r="AL149" s="4"/>
      <c r="AM149" s="4" t="s">
        <v>594</v>
      </c>
      <c r="AN149" s="4" t="s">
        <v>75</v>
      </c>
      <c r="AO149" s="4" t="s">
        <v>1714</v>
      </c>
      <c r="AP149" s="11" t="s">
        <v>1715</v>
      </c>
      <c r="AQ149" s="13" t="s">
        <v>78</v>
      </c>
    </row>
    <row r="150" spans="1:43" ht="77.25" customHeight="1">
      <c r="A150" s="2">
        <v>2015523</v>
      </c>
      <c r="B150" s="4" t="s">
        <v>48</v>
      </c>
      <c r="C150" s="4" t="s">
        <v>1691</v>
      </c>
      <c r="D150" s="4" t="s">
        <v>50</v>
      </c>
      <c r="E150" s="6">
        <v>2436227</v>
      </c>
      <c r="F150" s="6">
        <v>0</v>
      </c>
      <c r="G150" s="6">
        <v>0</v>
      </c>
      <c r="H150" s="5" t="s">
        <v>51</v>
      </c>
      <c r="I150" s="4" t="s">
        <v>1716</v>
      </c>
      <c r="J150" s="4" t="s">
        <v>1717</v>
      </c>
      <c r="K150" s="4" t="s">
        <v>54</v>
      </c>
      <c r="L150" s="4" t="s">
        <v>55</v>
      </c>
      <c r="M150" s="4" t="s">
        <v>1718</v>
      </c>
      <c r="N150" s="4" t="s">
        <v>57</v>
      </c>
      <c r="O150" s="4" t="s">
        <v>83</v>
      </c>
      <c r="P150" s="4" t="s">
        <v>84</v>
      </c>
      <c r="Q150" s="5" t="s">
        <v>60</v>
      </c>
      <c r="R150" s="4" t="s">
        <v>61</v>
      </c>
      <c r="S150" s="4" t="s">
        <v>4</v>
      </c>
      <c r="T150" s="4" t="s">
        <v>126</v>
      </c>
      <c r="U150" s="4" t="s">
        <v>127</v>
      </c>
      <c r="V150" s="6">
        <v>2436227</v>
      </c>
      <c r="W150" s="6">
        <v>0</v>
      </c>
      <c r="X150" s="6">
        <v>2436227</v>
      </c>
      <c r="Y150" s="6">
        <v>0</v>
      </c>
      <c r="Z150" s="6">
        <f t="shared" si="2"/>
        <v>2436227</v>
      </c>
      <c r="AA150" s="4" t="s">
        <v>64</v>
      </c>
      <c r="AB150" s="4" t="s">
        <v>65</v>
      </c>
      <c r="AC150" s="4" t="s">
        <v>66</v>
      </c>
      <c r="AD150" s="4" t="s">
        <v>1719</v>
      </c>
      <c r="AE150" s="4" t="s">
        <v>1720</v>
      </c>
      <c r="AF150" s="4" t="s">
        <v>1721</v>
      </c>
      <c r="AG150" s="4" t="s">
        <v>1722</v>
      </c>
      <c r="AH150" s="4" t="s">
        <v>1723</v>
      </c>
      <c r="AI150" s="4" t="s">
        <v>1077</v>
      </c>
      <c r="AJ150" s="4" t="s">
        <v>1724</v>
      </c>
      <c r="AK150" s="4" t="s">
        <v>1725</v>
      </c>
      <c r="AL150" s="4"/>
      <c r="AM150" s="4" t="s">
        <v>452</v>
      </c>
      <c r="AN150" s="4" t="s">
        <v>75</v>
      </c>
      <c r="AO150" s="4" t="s">
        <v>1726</v>
      </c>
      <c r="AP150" s="11" t="s">
        <v>1727</v>
      </c>
      <c r="AQ150" s="13" t="s">
        <v>78</v>
      </c>
    </row>
    <row r="151" spans="1:43" ht="77.25" customHeight="1">
      <c r="A151" s="2">
        <v>2015623</v>
      </c>
      <c r="B151" s="4" t="s">
        <v>48</v>
      </c>
      <c r="C151" s="4" t="s">
        <v>1728</v>
      </c>
      <c r="D151" s="4" t="s">
        <v>50</v>
      </c>
      <c r="E151" s="6">
        <v>5521564</v>
      </c>
      <c r="F151" s="6">
        <v>38203</v>
      </c>
      <c r="G151" s="6">
        <v>0</v>
      </c>
      <c r="H151" s="5" t="s">
        <v>51</v>
      </c>
      <c r="I151" s="4" t="s">
        <v>1729</v>
      </c>
      <c r="J151" s="4" t="s">
        <v>1730</v>
      </c>
      <c r="K151" s="4" t="s">
        <v>54</v>
      </c>
      <c r="L151" s="4" t="s">
        <v>55</v>
      </c>
      <c r="M151" s="4" t="s">
        <v>1731</v>
      </c>
      <c r="N151" s="4" t="s">
        <v>57</v>
      </c>
      <c r="O151" s="4" t="s">
        <v>83</v>
      </c>
      <c r="P151" s="4" t="s">
        <v>84</v>
      </c>
      <c r="Q151" s="5" t="s">
        <v>60</v>
      </c>
      <c r="R151" s="4" t="s">
        <v>61</v>
      </c>
      <c r="S151" s="4" t="s">
        <v>4</v>
      </c>
      <c r="T151" s="4" t="s">
        <v>62</v>
      </c>
      <c r="U151" s="4" t="s">
        <v>63</v>
      </c>
      <c r="V151" s="6">
        <v>5521564</v>
      </c>
      <c r="W151" s="6">
        <v>0</v>
      </c>
      <c r="X151" s="6">
        <v>5521564</v>
      </c>
      <c r="Y151" s="6">
        <v>0</v>
      </c>
      <c r="Z151" s="6">
        <f t="shared" si="2"/>
        <v>5521564</v>
      </c>
      <c r="AA151" s="4" t="s">
        <v>64</v>
      </c>
      <c r="AB151" s="4" t="s">
        <v>65</v>
      </c>
      <c r="AC151" s="4" t="s">
        <v>66</v>
      </c>
      <c r="AD151" s="4" t="s">
        <v>1732</v>
      </c>
      <c r="AE151" s="4" t="s">
        <v>1733</v>
      </c>
      <c r="AF151" s="4" t="s">
        <v>1734</v>
      </c>
      <c r="AG151" s="4" t="s">
        <v>1735</v>
      </c>
      <c r="AH151" s="4" t="s">
        <v>1736</v>
      </c>
      <c r="AI151" s="4" t="s">
        <v>1077</v>
      </c>
      <c r="AJ151" s="4" t="s">
        <v>1737</v>
      </c>
      <c r="AK151" s="4" t="s">
        <v>1738</v>
      </c>
      <c r="AL151" s="4"/>
      <c r="AM151" s="4" t="s">
        <v>1110</v>
      </c>
      <c r="AN151" s="4" t="s">
        <v>75</v>
      </c>
      <c r="AO151" s="4" t="s">
        <v>1739</v>
      </c>
      <c r="AP151" s="11" t="s">
        <v>1740</v>
      </c>
      <c r="AQ151" s="13" t="s">
        <v>78</v>
      </c>
    </row>
    <row r="152" spans="1:43" ht="77.25" customHeight="1">
      <c r="A152" s="2">
        <v>2015723</v>
      </c>
      <c r="B152" s="4" t="s">
        <v>48</v>
      </c>
      <c r="C152" s="4" t="s">
        <v>1728</v>
      </c>
      <c r="D152" s="4" t="s">
        <v>50</v>
      </c>
      <c r="E152" s="6">
        <v>4785355</v>
      </c>
      <c r="F152" s="6">
        <v>32400</v>
      </c>
      <c r="G152" s="6">
        <v>0</v>
      </c>
      <c r="H152" s="5" t="s">
        <v>51</v>
      </c>
      <c r="I152" s="4" t="s">
        <v>1741</v>
      </c>
      <c r="J152" s="4" t="s">
        <v>1742</v>
      </c>
      <c r="K152" s="4" t="s">
        <v>141</v>
      </c>
      <c r="L152" s="3"/>
      <c r="M152" s="3"/>
      <c r="N152" s="3"/>
      <c r="O152" s="3"/>
      <c r="P152" s="3"/>
      <c r="Q152" s="5" t="s">
        <v>60</v>
      </c>
      <c r="R152" s="4" t="s">
        <v>61</v>
      </c>
      <c r="S152" s="4" t="s">
        <v>4</v>
      </c>
      <c r="T152" s="4" t="s">
        <v>85</v>
      </c>
      <c r="U152" s="4" t="s">
        <v>86</v>
      </c>
      <c r="V152" s="6">
        <v>4785355</v>
      </c>
      <c r="W152" s="6">
        <v>0</v>
      </c>
      <c r="X152" s="6">
        <v>4785355</v>
      </c>
      <c r="Y152" s="6">
        <v>0</v>
      </c>
      <c r="Z152" s="6">
        <f t="shared" si="2"/>
        <v>4785355</v>
      </c>
      <c r="AA152" s="4" t="s">
        <v>64</v>
      </c>
      <c r="AB152" s="4" t="s">
        <v>65</v>
      </c>
      <c r="AC152" s="4" t="s">
        <v>87</v>
      </c>
      <c r="AD152" s="4" t="s">
        <v>1743</v>
      </c>
      <c r="AE152" s="4" t="s">
        <v>1744</v>
      </c>
      <c r="AF152" s="4" t="s">
        <v>1745</v>
      </c>
      <c r="AG152" s="4" t="s">
        <v>1746</v>
      </c>
      <c r="AH152" s="4" t="s">
        <v>1700</v>
      </c>
      <c r="AI152" s="4" t="s">
        <v>1077</v>
      </c>
      <c r="AJ152" s="4" t="s">
        <v>1747</v>
      </c>
      <c r="AK152" s="4" t="s">
        <v>1748</v>
      </c>
      <c r="AL152" s="4"/>
      <c r="AM152" s="4" t="s">
        <v>594</v>
      </c>
      <c r="AN152" s="4" t="s">
        <v>75</v>
      </c>
      <c r="AO152" s="4" t="s">
        <v>1749</v>
      </c>
      <c r="AP152" s="11" t="s">
        <v>1750</v>
      </c>
      <c r="AQ152" s="13" t="s">
        <v>78</v>
      </c>
    </row>
    <row r="153" spans="1:43" ht="77.25" customHeight="1">
      <c r="A153" s="2">
        <v>2015823</v>
      </c>
      <c r="B153" s="4" t="s">
        <v>48</v>
      </c>
      <c r="C153" s="4" t="s">
        <v>1728</v>
      </c>
      <c r="D153" s="4" t="s">
        <v>50</v>
      </c>
      <c r="E153" s="6">
        <v>1927433.33</v>
      </c>
      <c r="F153" s="6">
        <v>13076</v>
      </c>
      <c r="G153" s="6">
        <v>0</v>
      </c>
      <c r="H153" s="5" t="s">
        <v>51</v>
      </c>
      <c r="I153" s="4" t="s">
        <v>1751</v>
      </c>
      <c r="J153" s="4" t="s">
        <v>1752</v>
      </c>
      <c r="K153" s="4" t="s">
        <v>54</v>
      </c>
      <c r="L153" s="4" t="s">
        <v>55</v>
      </c>
      <c r="M153" s="4" t="s">
        <v>1753</v>
      </c>
      <c r="N153" s="4" t="s">
        <v>57</v>
      </c>
      <c r="O153" s="4" t="s">
        <v>157</v>
      </c>
      <c r="P153" s="4" t="s">
        <v>158</v>
      </c>
      <c r="Q153" s="5" t="s">
        <v>60</v>
      </c>
      <c r="R153" s="4" t="s">
        <v>61</v>
      </c>
      <c r="S153" s="4" t="s">
        <v>4</v>
      </c>
      <c r="T153" s="4" t="s">
        <v>768</v>
      </c>
      <c r="U153" s="4" t="s">
        <v>769</v>
      </c>
      <c r="V153" s="6">
        <v>1927433.33</v>
      </c>
      <c r="W153" s="6">
        <v>0</v>
      </c>
      <c r="X153" s="6">
        <v>1927433.33</v>
      </c>
      <c r="Y153" s="6">
        <v>0</v>
      </c>
      <c r="Z153" s="6">
        <f t="shared" si="2"/>
        <v>1927433.33</v>
      </c>
      <c r="AA153" s="4" t="s">
        <v>64</v>
      </c>
      <c r="AB153" s="4" t="s">
        <v>65</v>
      </c>
      <c r="AC153" s="4" t="s">
        <v>66</v>
      </c>
      <c r="AD153" s="4" t="s">
        <v>1754</v>
      </c>
      <c r="AE153" s="4" t="s">
        <v>1755</v>
      </c>
      <c r="AF153" s="4" t="s">
        <v>1756</v>
      </c>
      <c r="AG153" s="4" t="s">
        <v>1757</v>
      </c>
      <c r="AH153" s="4" t="s">
        <v>1758</v>
      </c>
      <c r="AI153" s="4" t="s">
        <v>1077</v>
      </c>
      <c r="AJ153" s="4" t="s">
        <v>1759</v>
      </c>
      <c r="AK153" s="4" t="s">
        <v>1760</v>
      </c>
      <c r="AL153" s="4"/>
      <c r="AM153" s="4" t="s">
        <v>136</v>
      </c>
      <c r="AN153" s="4" t="s">
        <v>75</v>
      </c>
      <c r="AO153" s="4" t="s">
        <v>1761</v>
      </c>
      <c r="AP153" s="11" t="s">
        <v>1762</v>
      </c>
      <c r="AQ153" s="13" t="s">
        <v>78</v>
      </c>
    </row>
    <row r="154" spans="1:43" ht="77.25" customHeight="1">
      <c r="A154" s="2">
        <v>2015923</v>
      </c>
      <c r="B154" s="4" t="s">
        <v>48</v>
      </c>
      <c r="C154" s="4" t="s">
        <v>1763</v>
      </c>
      <c r="D154" s="4" t="s">
        <v>50</v>
      </c>
      <c r="E154" s="6">
        <v>3736519</v>
      </c>
      <c r="F154" s="6">
        <v>25300</v>
      </c>
      <c r="G154" s="6">
        <v>0</v>
      </c>
      <c r="H154" s="5" t="s">
        <v>51</v>
      </c>
      <c r="I154" s="4" t="s">
        <v>1764</v>
      </c>
      <c r="J154" s="4" t="s">
        <v>1765</v>
      </c>
      <c r="K154" s="4" t="s">
        <v>54</v>
      </c>
      <c r="L154" s="4" t="s">
        <v>55</v>
      </c>
      <c r="M154" s="4" t="s">
        <v>1766</v>
      </c>
      <c r="N154" s="4" t="s">
        <v>57</v>
      </c>
      <c r="O154" s="4" t="s">
        <v>288</v>
      </c>
      <c r="P154" s="4" t="s">
        <v>289</v>
      </c>
      <c r="Q154" s="5" t="s">
        <v>60</v>
      </c>
      <c r="R154" s="4" t="s">
        <v>61</v>
      </c>
      <c r="S154" s="4" t="s">
        <v>4</v>
      </c>
      <c r="T154" s="4" t="s">
        <v>159</v>
      </c>
      <c r="U154" s="4" t="s">
        <v>160</v>
      </c>
      <c r="V154" s="6">
        <v>3736519</v>
      </c>
      <c r="W154" s="6">
        <v>0</v>
      </c>
      <c r="X154" s="6">
        <v>3736519</v>
      </c>
      <c r="Y154" s="6">
        <v>0</v>
      </c>
      <c r="Z154" s="6">
        <f t="shared" si="2"/>
        <v>3736519</v>
      </c>
      <c r="AA154" s="4" t="s">
        <v>64</v>
      </c>
      <c r="AB154" s="4" t="s">
        <v>65</v>
      </c>
      <c r="AC154" s="4" t="s">
        <v>87</v>
      </c>
      <c r="AD154" s="4" t="s">
        <v>1767</v>
      </c>
      <c r="AE154" s="4" t="s">
        <v>1768</v>
      </c>
      <c r="AF154" s="4" t="s">
        <v>1769</v>
      </c>
      <c r="AG154" s="4" t="s">
        <v>1770</v>
      </c>
      <c r="AH154" s="4" t="s">
        <v>1712</v>
      </c>
      <c r="AI154" s="4" t="s">
        <v>1077</v>
      </c>
      <c r="AJ154" s="4" t="s">
        <v>1771</v>
      </c>
      <c r="AK154" s="4" t="s">
        <v>1772</v>
      </c>
      <c r="AL154" s="4"/>
      <c r="AM154" s="4" t="s">
        <v>646</v>
      </c>
      <c r="AN154" s="4" t="s">
        <v>75</v>
      </c>
      <c r="AO154" s="4" t="s">
        <v>1773</v>
      </c>
      <c r="AP154" s="11" t="s">
        <v>1774</v>
      </c>
      <c r="AQ154" s="13" t="s">
        <v>78</v>
      </c>
    </row>
    <row r="155" spans="1:43" ht="77.25" customHeight="1">
      <c r="A155" s="2">
        <v>2016023</v>
      </c>
      <c r="B155" s="4" t="s">
        <v>48</v>
      </c>
      <c r="C155" s="4" t="s">
        <v>1763</v>
      </c>
      <c r="D155" s="4" t="s">
        <v>50</v>
      </c>
      <c r="E155" s="6">
        <v>1661064</v>
      </c>
      <c r="F155" s="6">
        <v>14717</v>
      </c>
      <c r="G155" s="6">
        <v>0</v>
      </c>
      <c r="H155" s="5" t="s">
        <v>51</v>
      </c>
      <c r="I155" s="4" t="s">
        <v>1775</v>
      </c>
      <c r="J155" s="4" t="s">
        <v>1776</v>
      </c>
      <c r="K155" s="4" t="s">
        <v>54</v>
      </c>
      <c r="L155" s="4" t="s">
        <v>55</v>
      </c>
      <c r="M155" s="4" t="s">
        <v>1777</v>
      </c>
      <c r="N155" s="4" t="s">
        <v>57</v>
      </c>
      <c r="O155" s="4" t="s">
        <v>83</v>
      </c>
      <c r="P155" s="4" t="s">
        <v>84</v>
      </c>
      <c r="Q155" s="5" t="s">
        <v>60</v>
      </c>
      <c r="R155" s="4" t="s">
        <v>61</v>
      </c>
      <c r="S155" s="4" t="s">
        <v>4</v>
      </c>
      <c r="T155" s="4" t="s">
        <v>126</v>
      </c>
      <c r="U155" s="4" t="s">
        <v>127</v>
      </c>
      <c r="V155" s="6">
        <v>1661064</v>
      </c>
      <c r="W155" s="6">
        <v>0</v>
      </c>
      <c r="X155" s="6">
        <v>1661064</v>
      </c>
      <c r="Y155" s="6">
        <v>0</v>
      </c>
      <c r="Z155" s="6">
        <f t="shared" si="2"/>
        <v>1661064</v>
      </c>
      <c r="AA155" s="4" t="s">
        <v>64</v>
      </c>
      <c r="AB155" s="4" t="s">
        <v>65</v>
      </c>
      <c r="AC155" s="4" t="s">
        <v>66</v>
      </c>
      <c r="AD155" s="4" t="s">
        <v>1778</v>
      </c>
      <c r="AE155" s="4" t="s">
        <v>1779</v>
      </c>
      <c r="AF155" s="4" t="s">
        <v>1780</v>
      </c>
      <c r="AG155" s="4" t="s">
        <v>1781</v>
      </c>
      <c r="AH155" s="4" t="s">
        <v>1782</v>
      </c>
      <c r="AI155" s="4" t="s">
        <v>1077</v>
      </c>
      <c r="AJ155" s="4" t="s">
        <v>1783</v>
      </c>
      <c r="AK155" s="4" t="s">
        <v>1784</v>
      </c>
      <c r="AL155" s="4"/>
      <c r="AM155" s="4" t="s">
        <v>340</v>
      </c>
      <c r="AN155" s="4" t="s">
        <v>75</v>
      </c>
      <c r="AO155" s="4" t="s">
        <v>1785</v>
      </c>
      <c r="AP155" s="11" t="s">
        <v>1786</v>
      </c>
      <c r="AQ155" s="13" t="s">
        <v>78</v>
      </c>
    </row>
    <row r="156" spans="1:43" ht="77.25" customHeight="1">
      <c r="A156" s="2">
        <v>2016123</v>
      </c>
      <c r="B156" s="4" t="s">
        <v>48</v>
      </c>
      <c r="C156" s="4" t="s">
        <v>1787</v>
      </c>
      <c r="D156" s="4" t="s">
        <v>50</v>
      </c>
      <c r="E156" s="6">
        <v>1288364</v>
      </c>
      <c r="F156" s="6">
        <v>8723</v>
      </c>
      <c r="G156" s="6">
        <v>0</v>
      </c>
      <c r="H156" s="5" t="s">
        <v>51</v>
      </c>
      <c r="I156" s="4" t="s">
        <v>1788</v>
      </c>
      <c r="J156" s="4" t="s">
        <v>1789</v>
      </c>
      <c r="K156" s="4" t="s">
        <v>54</v>
      </c>
      <c r="L156" s="4" t="s">
        <v>55</v>
      </c>
      <c r="M156" s="4" t="s">
        <v>1790</v>
      </c>
      <c r="N156" s="4" t="s">
        <v>57</v>
      </c>
      <c r="O156" s="4" t="s">
        <v>83</v>
      </c>
      <c r="P156" s="4" t="s">
        <v>84</v>
      </c>
      <c r="Q156" s="5" t="s">
        <v>60</v>
      </c>
      <c r="R156" s="4" t="s">
        <v>61</v>
      </c>
      <c r="S156" s="4" t="s">
        <v>4</v>
      </c>
      <c r="T156" s="4" t="s">
        <v>85</v>
      </c>
      <c r="U156" s="4" t="s">
        <v>86</v>
      </c>
      <c r="V156" s="6">
        <v>1288364</v>
      </c>
      <c r="W156" s="6">
        <v>0</v>
      </c>
      <c r="X156" s="6">
        <v>1288364</v>
      </c>
      <c r="Y156" s="6">
        <v>0</v>
      </c>
      <c r="Z156" s="6">
        <f t="shared" si="2"/>
        <v>1288364</v>
      </c>
      <c r="AA156" s="4" t="s">
        <v>64</v>
      </c>
      <c r="AB156" s="4" t="s">
        <v>65</v>
      </c>
      <c r="AC156" s="4" t="s">
        <v>87</v>
      </c>
      <c r="AD156" s="4" t="s">
        <v>1791</v>
      </c>
      <c r="AE156" s="4" t="s">
        <v>178</v>
      </c>
      <c r="AF156" s="4" t="s">
        <v>1792</v>
      </c>
      <c r="AG156" s="4" t="s">
        <v>1793</v>
      </c>
      <c r="AH156" s="4" t="s">
        <v>1794</v>
      </c>
      <c r="AI156" s="4" t="s">
        <v>1077</v>
      </c>
      <c r="AJ156" s="4" t="s">
        <v>1795</v>
      </c>
      <c r="AK156" s="4" t="s">
        <v>1796</v>
      </c>
      <c r="AL156" s="4"/>
      <c r="AM156" s="4" t="s">
        <v>1676</v>
      </c>
      <c r="AN156" s="4" t="s">
        <v>75</v>
      </c>
      <c r="AO156" s="4" t="s">
        <v>1797</v>
      </c>
      <c r="AP156" s="11" t="s">
        <v>1798</v>
      </c>
      <c r="AQ156" s="13" t="s">
        <v>78</v>
      </c>
    </row>
    <row r="157" spans="1:43" ht="77.25" customHeight="1">
      <c r="A157" s="2">
        <v>2016223</v>
      </c>
      <c r="B157" s="4" t="s">
        <v>48</v>
      </c>
      <c r="C157" s="4" t="s">
        <v>1787</v>
      </c>
      <c r="D157" s="4" t="s">
        <v>50</v>
      </c>
      <c r="E157" s="6">
        <v>4417251.2</v>
      </c>
      <c r="F157" s="6">
        <v>29744</v>
      </c>
      <c r="G157" s="6">
        <v>0</v>
      </c>
      <c r="H157" s="5" t="s">
        <v>51</v>
      </c>
      <c r="I157" s="4" t="s">
        <v>1799</v>
      </c>
      <c r="J157" s="4" t="s">
        <v>1800</v>
      </c>
      <c r="K157" s="4" t="s">
        <v>54</v>
      </c>
      <c r="L157" s="4" t="s">
        <v>55</v>
      </c>
      <c r="M157" s="4" t="s">
        <v>1801</v>
      </c>
      <c r="N157" s="4" t="s">
        <v>57</v>
      </c>
      <c r="O157" s="4" t="s">
        <v>1115</v>
      </c>
      <c r="P157" s="4" t="s">
        <v>1116</v>
      </c>
      <c r="Q157" s="5" t="s">
        <v>60</v>
      </c>
      <c r="R157" s="4" t="s">
        <v>61</v>
      </c>
      <c r="S157" s="4" t="s">
        <v>4</v>
      </c>
      <c r="T157" s="4" t="s">
        <v>62</v>
      </c>
      <c r="U157" s="4" t="s">
        <v>63</v>
      </c>
      <c r="V157" s="6">
        <v>4417251.2</v>
      </c>
      <c r="W157" s="6">
        <v>0</v>
      </c>
      <c r="X157" s="6">
        <v>4417251.2</v>
      </c>
      <c r="Y157" s="6">
        <v>0</v>
      </c>
      <c r="Z157" s="6">
        <f t="shared" si="2"/>
        <v>4417251.2</v>
      </c>
      <c r="AA157" s="4" t="s">
        <v>64</v>
      </c>
      <c r="AB157" s="4" t="s">
        <v>65</v>
      </c>
      <c r="AC157" s="4" t="s">
        <v>66</v>
      </c>
      <c r="AD157" s="4" t="s">
        <v>1802</v>
      </c>
      <c r="AE157" s="4" t="s">
        <v>1733</v>
      </c>
      <c r="AF157" s="4" t="s">
        <v>1734</v>
      </c>
      <c r="AG157" s="4" t="s">
        <v>1803</v>
      </c>
      <c r="AH157" s="4" t="s">
        <v>1724</v>
      </c>
      <c r="AI157" s="4" t="s">
        <v>1077</v>
      </c>
      <c r="AJ157" s="4" t="s">
        <v>1804</v>
      </c>
      <c r="AK157" s="4" t="s">
        <v>1805</v>
      </c>
      <c r="AL157" s="4"/>
      <c r="AM157" s="4" t="s">
        <v>1806</v>
      </c>
      <c r="AN157" s="4" t="s">
        <v>75</v>
      </c>
      <c r="AO157" s="4" t="s">
        <v>1807</v>
      </c>
      <c r="AP157" s="11" t="s">
        <v>1808</v>
      </c>
      <c r="AQ157" s="13" t="s">
        <v>78</v>
      </c>
    </row>
    <row r="158" spans="1:43" ht="77.25" customHeight="1">
      <c r="A158" s="2">
        <v>2016323</v>
      </c>
      <c r="B158" s="4" t="s">
        <v>48</v>
      </c>
      <c r="C158" s="4" t="s">
        <v>1787</v>
      </c>
      <c r="D158" s="4" t="s">
        <v>50</v>
      </c>
      <c r="E158" s="6">
        <v>8658817</v>
      </c>
      <c r="F158" s="6">
        <v>399038</v>
      </c>
      <c r="G158" s="6">
        <v>0</v>
      </c>
      <c r="H158" s="5" t="s">
        <v>51</v>
      </c>
      <c r="I158" s="4" t="s">
        <v>258</v>
      </c>
      <c r="J158" s="4" t="s">
        <v>259</v>
      </c>
      <c r="K158" s="4" t="s">
        <v>54</v>
      </c>
      <c r="L158" s="4" t="s">
        <v>55</v>
      </c>
      <c r="M158" s="4" t="s">
        <v>260</v>
      </c>
      <c r="N158" s="4" t="s">
        <v>57</v>
      </c>
      <c r="O158" s="4" t="s">
        <v>83</v>
      </c>
      <c r="P158" s="4" t="s">
        <v>84</v>
      </c>
      <c r="Q158" s="5" t="s">
        <v>60</v>
      </c>
      <c r="R158" s="4" t="s">
        <v>61</v>
      </c>
      <c r="S158" s="4" t="s">
        <v>4</v>
      </c>
      <c r="T158" s="4" t="s">
        <v>159</v>
      </c>
      <c r="U158" s="4" t="s">
        <v>160</v>
      </c>
      <c r="V158" s="6">
        <v>8658817</v>
      </c>
      <c r="W158" s="6">
        <v>0</v>
      </c>
      <c r="X158" s="6">
        <v>8658817</v>
      </c>
      <c r="Y158" s="6">
        <v>0</v>
      </c>
      <c r="Z158" s="6">
        <f t="shared" si="2"/>
        <v>8658817</v>
      </c>
      <c r="AA158" s="4" t="s">
        <v>64</v>
      </c>
      <c r="AB158" s="4" t="s">
        <v>65</v>
      </c>
      <c r="AC158" s="4" t="s">
        <v>87</v>
      </c>
      <c r="AD158" s="4" t="s">
        <v>1809</v>
      </c>
      <c r="AE158" s="4" t="s">
        <v>262</v>
      </c>
      <c r="AF158" s="4" t="s">
        <v>263</v>
      </c>
      <c r="AG158" s="4" t="s">
        <v>264</v>
      </c>
      <c r="AH158" s="4" t="s">
        <v>1810</v>
      </c>
      <c r="AI158" s="4" t="s">
        <v>1077</v>
      </c>
      <c r="AJ158" s="4" t="s">
        <v>1811</v>
      </c>
      <c r="AK158" s="4" t="s">
        <v>1812</v>
      </c>
      <c r="AL158" s="4"/>
      <c r="AM158" s="4" t="s">
        <v>268</v>
      </c>
      <c r="AN158" s="4" t="s">
        <v>75</v>
      </c>
      <c r="AO158" s="4" t="s">
        <v>269</v>
      </c>
      <c r="AP158" s="11" t="s">
        <v>270</v>
      </c>
      <c r="AQ158" s="13" t="s">
        <v>78</v>
      </c>
    </row>
    <row r="159" spans="1:43" ht="77.25" customHeight="1">
      <c r="A159" s="2">
        <v>2016423</v>
      </c>
      <c r="B159" s="4" t="s">
        <v>48</v>
      </c>
      <c r="C159" s="4" t="s">
        <v>1813</v>
      </c>
      <c r="D159" s="4" t="s">
        <v>50</v>
      </c>
      <c r="E159" s="6">
        <v>5521564</v>
      </c>
      <c r="F159" s="6">
        <v>37385</v>
      </c>
      <c r="G159" s="6">
        <v>0</v>
      </c>
      <c r="H159" s="5" t="s">
        <v>51</v>
      </c>
      <c r="I159" s="4" t="s">
        <v>1814</v>
      </c>
      <c r="J159" s="4" t="s">
        <v>1815</v>
      </c>
      <c r="K159" s="4" t="s">
        <v>54</v>
      </c>
      <c r="L159" s="4" t="s">
        <v>55</v>
      </c>
      <c r="M159" s="4" t="s">
        <v>1816</v>
      </c>
      <c r="N159" s="4" t="s">
        <v>57</v>
      </c>
      <c r="O159" s="4" t="s">
        <v>124</v>
      </c>
      <c r="P159" s="4" t="s">
        <v>125</v>
      </c>
      <c r="Q159" s="5" t="s">
        <v>60</v>
      </c>
      <c r="R159" s="4" t="s">
        <v>61</v>
      </c>
      <c r="S159" s="4" t="s">
        <v>4</v>
      </c>
      <c r="T159" s="4" t="s">
        <v>85</v>
      </c>
      <c r="U159" s="4" t="s">
        <v>86</v>
      </c>
      <c r="V159" s="6">
        <v>5521564</v>
      </c>
      <c r="W159" s="6">
        <v>0</v>
      </c>
      <c r="X159" s="6">
        <v>5521564</v>
      </c>
      <c r="Y159" s="6">
        <v>0</v>
      </c>
      <c r="Z159" s="6">
        <f t="shared" si="2"/>
        <v>5521564</v>
      </c>
      <c r="AA159" s="4" t="s">
        <v>64</v>
      </c>
      <c r="AB159" s="4" t="s">
        <v>65</v>
      </c>
      <c r="AC159" s="4" t="s">
        <v>87</v>
      </c>
      <c r="AD159" s="4" t="s">
        <v>1817</v>
      </c>
      <c r="AE159" s="4" t="s">
        <v>1818</v>
      </c>
      <c r="AF159" s="4" t="s">
        <v>1819</v>
      </c>
      <c r="AG159" s="4" t="s">
        <v>1820</v>
      </c>
      <c r="AH159" s="4" t="s">
        <v>1737</v>
      </c>
      <c r="AI159" s="4" t="s">
        <v>1077</v>
      </c>
      <c r="AJ159" s="4" t="s">
        <v>1821</v>
      </c>
      <c r="AK159" s="4" t="s">
        <v>1822</v>
      </c>
      <c r="AL159" s="4"/>
      <c r="AM159" s="4" t="s">
        <v>340</v>
      </c>
      <c r="AN159" s="4" t="s">
        <v>75</v>
      </c>
      <c r="AO159" s="4" t="s">
        <v>1823</v>
      </c>
      <c r="AP159" s="11" t="s">
        <v>1824</v>
      </c>
      <c r="AQ159" s="13" t="s">
        <v>78</v>
      </c>
    </row>
    <row r="160" spans="1:43" ht="77.25" customHeight="1">
      <c r="A160" s="2">
        <v>2016523</v>
      </c>
      <c r="B160" s="4" t="s">
        <v>48</v>
      </c>
      <c r="C160" s="4" t="s">
        <v>1813</v>
      </c>
      <c r="D160" s="4" t="s">
        <v>50</v>
      </c>
      <c r="E160" s="6">
        <v>871854</v>
      </c>
      <c r="F160" s="6">
        <v>7462</v>
      </c>
      <c r="G160" s="6">
        <v>0</v>
      </c>
      <c r="H160" s="5" t="s">
        <v>51</v>
      </c>
      <c r="I160" s="4" t="s">
        <v>793</v>
      </c>
      <c r="J160" s="4" t="s">
        <v>794</v>
      </c>
      <c r="K160" s="4" t="s">
        <v>54</v>
      </c>
      <c r="L160" s="4" t="s">
        <v>55</v>
      </c>
      <c r="M160" s="4" t="s">
        <v>795</v>
      </c>
      <c r="N160" s="4" t="s">
        <v>57</v>
      </c>
      <c r="O160" s="4" t="s">
        <v>346</v>
      </c>
      <c r="P160" s="4" t="s">
        <v>347</v>
      </c>
      <c r="Q160" s="5" t="s">
        <v>60</v>
      </c>
      <c r="R160" s="4" t="s">
        <v>61</v>
      </c>
      <c r="S160" s="4" t="s">
        <v>4</v>
      </c>
      <c r="T160" s="4" t="s">
        <v>523</v>
      </c>
      <c r="U160" s="4" t="s">
        <v>524</v>
      </c>
      <c r="V160" s="6">
        <v>871854</v>
      </c>
      <c r="W160" s="6">
        <v>0</v>
      </c>
      <c r="X160" s="6">
        <v>871854</v>
      </c>
      <c r="Y160" s="6">
        <v>0</v>
      </c>
      <c r="Z160" s="6">
        <f t="shared" si="2"/>
        <v>871854</v>
      </c>
      <c r="AA160" s="4" t="s">
        <v>64</v>
      </c>
      <c r="AB160" s="4" t="s">
        <v>65</v>
      </c>
      <c r="AC160" s="4" t="s">
        <v>87</v>
      </c>
      <c r="AD160" s="4" t="s">
        <v>1825</v>
      </c>
      <c r="AE160" s="4" t="s">
        <v>797</v>
      </c>
      <c r="AF160" s="4" t="s">
        <v>395</v>
      </c>
      <c r="AG160" s="4" t="s">
        <v>798</v>
      </c>
      <c r="AH160" s="4" t="s">
        <v>1826</v>
      </c>
      <c r="AI160" s="4" t="s">
        <v>1077</v>
      </c>
      <c r="AJ160" s="4" t="s">
        <v>1649</v>
      </c>
      <c r="AK160" s="4" t="s">
        <v>1827</v>
      </c>
      <c r="AL160" s="4"/>
      <c r="AM160" s="4" t="s">
        <v>96</v>
      </c>
      <c r="AN160" s="4" t="s">
        <v>75</v>
      </c>
      <c r="AO160" s="4" t="s">
        <v>802</v>
      </c>
      <c r="AP160" s="11" t="s">
        <v>803</v>
      </c>
      <c r="AQ160" s="13" t="s">
        <v>78</v>
      </c>
    </row>
    <row r="161" spans="1:43" ht="77.25" customHeight="1">
      <c r="A161" s="2">
        <v>2016623</v>
      </c>
      <c r="B161" s="4" t="s">
        <v>48</v>
      </c>
      <c r="C161" s="4" t="s">
        <v>1828</v>
      </c>
      <c r="D161" s="4" t="s">
        <v>50</v>
      </c>
      <c r="E161" s="6">
        <v>5521564</v>
      </c>
      <c r="F161" s="6">
        <v>37385</v>
      </c>
      <c r="G161" s="6">
        <v>0</v>
      </c>
      <c r="H161" s="5" t="s">
        <v>51</v>
      </c>
      <c r="I161" s="4" t="s">
        <v>1829</v>
      </c>
      <c r="J161" s="4" t="s">
        <v>1830</v>
      </c>
      <c r="K161" s="4" t="s">
        <v>54</v>
      </c>
      <c r="L161" s="4" t="s">
        <v>55</v>
      </c>
      <c r="M161" s="4" t="s">
        <v>1831</v>
      </c>
      <c r="N161" s="4" t="s">
        <v>57</v>
      </c>
      <c r="O161" s="4" t="s">
        <v>58</v>
      </c>
      <c r="P161" s="4" t="s">
        <v>59</v>
      </c>
      <c r="Q161" s="5" t="s">
        <v>60</v>
      </c>
      <c r="R161" s="4" t="s">
        <v>61</v>
      </c>
      <c r="S161" s="4" t="s">
        <v>4</v>
      </c>
      <c r="T161" s="4" t="s">
        <v>85</v>
      </c>
      <c r="U161" s="4" t="s">
        <v>86</v>
      </c>
      <c r="V161" s="6">
        <v>5521564</v>
      </c>
      <c r="W161" s="6">
        <v>0</v>
      </c>
      <c r="X161" s="6">
        <v>5521564</v>
      </c>
      <c r="Y161" s="6">
        <v>0</v>
      </c>
      <c r="Z161" s="6">
        <f t="shared" si="2"/>
        <v>5521564</v>
      </c>
      <c r="AA161" s="4" t="s">
        <v>64</v>
      </c>
      <c r="AB161" s="4" t="s">
        <v>65</v>
      </c>
      <c r="AC161" s="4" t="s">
        <v>87</v>
      </c>
      <c r="AD161" s="4" t="s">
        <v>1832</v>
      </c>
      <c r="AE161" s="4" t="s">
        <v>1833</v>
      </c>
      <c r="AF161" s="4" t="s">
        <v>1834</v>
      </c>
      <c r="AG161" s="4" t="s">
        <v>1835</v>
      </c>
      <c r="AH161" s="4" t="s">
        <v>1747</v>
      </c>
      <c r="AI161" s="4" t="s">
        <v>1077</v>
      </c>
      <c r="AJ161" s="4" t="s">
        <v>1673</v>
      </c>
      <c r="AK161" s="4" t="s">
        <v>1836</v>
      </c>
      <c r="AL161" s="4"/>
      <c r="AM161" s="4" t="s">
        <v>1676</v>
      </c>
      <c r="AN161" s="4" t="s">
        <v>75</v>
      </c>
      <c r="AO161" s="4" t="s">
        <v>1837</v>
      </c>
      <c r="AP161" s="11" t="s">
        <v>1838</v>
      </c>
      <c r="AQ161" s="13" t="s">
        <v>78</v>
      </c>
    </row>
    <row r="162" spans="1:43" ht="77.25" customHeight="1">
      <c r="A162" s="2">
        <v>2016723</v>
      </c>
      <c r="B162" s="4" t="s">
        <v>48</v>
      </c>
      <c r="C162" s="4" t="s">
        <v>1828</v>
      </c>
      <c r="D162" s="4" t="s">
        <v>50</v>
      </c>
      <c r="E162" s="6">
        <v>3736519</v>
      </c>
      <c r="F162" s="6">
        <v>25300</v>
      </c>
      <c r="G162" s="6">
        <v>0</v>
      </c>
      <c r="H162" s="5" t="s">
        <v>51</v>
      </c>
      <c r="I162" s="4" t="s">
        <v>1764</v>
      </c>
      <c r="J162" s="4" t="s">
        <v>1765</v>
      </c>
      <c r="K162" s="4" t="s">
        <v>54</v>
      </c>
      <c r="L162" s="4" t="s">
        <v>55</v>
      </c>
      <c r="M162" s="4" t="s">
        <v>1766</v>
      </c>
      <c r="N162" s="4" t="s">
        <v>57</v>
      </c>
      <c r="O162" s="4" t="s">
        <v>288</v>
      </c>
      <c r="P162" s="4" t="s">
        <v>289</v>
      </c>
      <c r="Q162" s="5" t="s">
        <v>60</v>
      </c>
      <c r="R162" s="4" t="s">
        <v>61</v>
      </c>
      <c r="S162" s="4" t="s">
        <v>4</v>
      </c>
      <c r="T162" s="4" t="s">
        <v>159</v>
      </c>
      <c r="U162" s="4" t="s">
        <v>160</v>
      </c>
      <c r="V162" s="6">
        <v>3736519</v>
      </c>
      <c r="W162" s="6">
        <v>0</v>
      </c>
      <c r="X162" s="6">
        <v>3736519</v>
      </c>
      <c r="Y162" s="6">
        <v>0</v>
      </c>
      <c r="Z162" s="6">
        <f t="shared" si="2"/>
        <v>3736519</v>
      </c>
      <c r="AA162" s="4" t="s">
        <v>64</v>
      </c>
      <c r="AB162" s="4" t="s">
        <v>65</v>
      </c>
      <c r="AC162" s="4" t="s">
        <v>87</v>
      </c>
      <c r="AD162" s="4" t="s">
        <v>1839</v>
      </c>
      <c r="AE162" s="4" t="s">
        <v>1768</v>
      </c>
      <c r="AF162" s="4" t="s">
        <v>1769</v>
      </c>
      <c r="AG162" s="4" t="s">
        <v>1770</v>
      </c>
      <c r="AH162" s="4" t="s">
        <v>1759</v>
      </c>
      <c r="AI162" s="4" t="s">
        <v>1077</v>
      </c>
      <c r="AJ162" s="4" t="s">
        <v>1699</v>
      </c>
      <c r="AK162" s="4" t="s">
        <v>1840</v>
      </c>
      <c r="AL162" s="4"/>
      <c r="AM162" s="4" t="s">
        <v>646</v>
      </c>
      <c r="AN162" s="4" t="s">
        <v>75</v>
      </c>
      <c r="AO162" s="4" t="s">
        <v>1773</v>
      </c>
      <c r="AP162" s="11" t="s">
        <v>1774</v>
      </c>
      <c r="AQ162" s="13" t="s">
        <v>78</v>
      </c>
    </row>
    <row r="163" spans="1:43" ht="77.25" customHeight="1">
      <c r="A163" s="2">
        <v>2016823</v>
      </c>
      <c r="B163" s="4" t="s">
        <v>48</v>
      </c>
      <c r="C163" s="4" t="s">
        <v>1841</v>
      </c>
      <c r="D163" s="4" t="s">
        <v>50</v>
      </c>
      <c r="E163" s="6">
        <v>2315335</v>
      </c>
      <c r="F163" s="6">
        <v>15156</v>
      </c>
      <c r="G163" s="6">
        <v>0</v>
      </c>
      <c r="H163" s="5" t="s">
        <v>51</v>
      </c>
      <c r="I163" s="4" t="s">
        <v>1842</v>
      </c>
      <c r="J163" s="4" t="s">
        <v>1843</v>
      </c>
      <c r="K163" s="4" t="s">
        <v>54</v>
      </c>
      <c r="L163" s="4" t="s">
        <v>55</v>
      </c>
      <c r="M163" s="4" t="s">
        <v>1844</v>
      </c>
      <c r="N163" s="4" t="s">
        <v>57</v>
      </c>
      <c r="O163" s="4" t="s">
        <v>124</v>
      </c>
      <c r="P163" s="4" t="s">
        <v>125</v>
      </c>
      <c r="Q163" s="5" t="s">
        <v>60</v>
      </c>
      <c r="R163" s="4" t="s">
        <v>61</v>
      </c>
      <c r="S163" s="4" t="s">
        <v>3</v>
      </c>
      <c r="T163" s="4" t="s">
        <v>217</v>
      </c>
      <c r="U163" s="4" t="s">
        <v>218</v>
      </c>
      <c r="V163" s="6">
        <v>2315335</v>
      </c>
      <c r="W163" s="6">
        <v>0</v>
      </c>
      <c r="X163" s="6">
        <v>2315335</v>
      </c>
      <c r="Y163" s="6">
        <v>0</v>
      </c>
      <c r="Z163" s="6">
        <f t="shared" si="2"/>
        <v>2315335</v>
      </c>
      <c r="AA163" s="4" t="s">
        <v>64</v>
      </c>
      <c r="AB163" s="4" t="s">
        <v>65</v>
      </c>
      <c r="AC163" s="4" t="s">
        <v>87</v>
      </c>
      <c r="AD163" s="4" t="s">
        <v>1845</v>
      </c>
      <c r="AE163" s="4" t="s">
        <v>1846</v>
      </c>
      <c r="AF163" s="4" t="s">
        <v>1847</v>
      </c>
      <c r="AG163" s="4" t="s">
        <v>1848</v>
      </c>
      <c r="AH163" s="4" t="s">
        <v>1771</v>
      </c>
      <c r="AI163" s="4" t="s">
        <v>1077</v>
      </c>
      <c r="AJ163" s="4" t="s">
        <v>1736</v>
      </c>
      <c r="AK163" s="4" t="s">
        <v>1849</v>
      </c>
      <c r="AL163" s="4"/>
      <c r="AM163" s="4" t="s">
        <v>646</v>
      </c>
      <c r="AN163" s="4" t="s">
        <v>75</v>
      </c>
      <c r="AO163" s="4" t="s">
        <v>1850</v>
      </c>
      <c r="AP163" s="11" t="s">
        <v>1851</v>
      </c>
      <c r="AQ163" s="13" t="s">
        <v>78</v>
      </c>
    </row>
    <row r="164" spans="1:43" ht="77.25" customHeight="1">
      <c r="A164" s="2">
        <v>2016923</v>
      </c>
      <c r="B164" s="4" t="s">
        <v>48</v>
      </c>
      <c r="C164" s="4" t="s">
        <v>1841</v>
      </c>
      <c r="D164" s="4" t="s">
        <v>50</v>
      </c>
      <c r="E164" s="6">
        <v>2117361</v>
      </c>
      <c r="F164" s="6">
        <v>14336</v>
      </c>
      <c r="G164" s="6">
        <v>0</v>
      </c>
      <c r="H164" s="5" t="s">
        <v>51</v>
      </c>
      <c r="I164" s="4" t="s">
        <v>1852</v>
      </c>
      <c r="J164" s="4" t="s">
        <v>1853</v>
      </c>
      <c r="K164" s="4" t="s">
        <v>54</v>
      </c>
      <c r="L164" s="4" t="s">
        <v>55</v>
      </c>
      <c r="M164" s="4" t="s">
        <v>1854</v>
      </c>
      <c r="N164" s="4" t="s">
        <v>57</v>
      </c>
      <c r="O164" s="4" t="s">
        <v>124</v>
      </c>
      <c r="P164" s="4" t="s">
        <v>125</v>
      </c>
      <c r="Q164" s="5" t="s">
        <v>60</v>
      </c>
      <c r="R164" s="4" t="s">
        <v>61</v>
      </c>
      <c r="S164" s="4" t="s">
        <v>3</v>
      </c>
      <c r="T164" s="4" t="s">
        <v>246</v>
      </c>
      <c r="U164" s="4" t="s">
        <v>247</v>
      </c>
      <c r="V164" s="6">
        <v>2117361</v>
      </c>
      <c r="W164" s="6">
        <v>0</v>
      </c>
      <c r="X164" s="6">
        <v>2117361</v>
      </c>
      <c r="Y164" s="6">
        <v>0</v>
      </c>
      <c r="Z164" s="6">
        <f t="shared" si="2"/>
        <v>2117361</v>
      </c>
      <c r="AA164" s="4" t="s">
        <v>64</v>
      </c>
      <c r="AB164" s="4" t="s">
        <v>65</v>
      </c>
      <c r="AC164" s="4" t="s">
        <v>87</v>
      </c>
      <c r="AD164" s="4" t="s">
        <v>1855</v>
      </c>
      <c r="AE164" s="4" t="s">
        <v>1856</v>
      </c>
      <c r="AF164" s="4" t="s">
        <v>1857</v>
      </c>
      <c r="AG164" s="4" t="s">
        <v>1858</v>
      </c>
      <c r="AH164" s="4" t="s">
        <v>1783</v>
      </c>
      <c r="AI164" s="4" t="s">
        <v>1077</v>
      </c>
      <c r="AJ164" s="4" t="s">
        <v>1782</v>
      </c>
      <c r="AK164" s="4" t="s">
        <v>1859</v>
      </c>
      <c r="AL164" s="4"/>
      <c r="AM164" s="4" t="s">
        <v>1515</v>
      </c>
      <c r="AN164" s="4" t="s">
        <v>75</v>
      </c>
      <c r="AO164" s="4" t="s">
        <v>1860</v>
      </c>
      <c r="AP164" s="11" t="s">
        <v>1861</v>
      </c>
      <c r="AQ164" s="13" t="s">
        <v>78</v>
      </c>
    </row>
    <row r="165" spans="1:43" ht="77.25" customHeight="1">
      <c r="A165" s="2">
        <v>2017023</v>
      </c>
      <c r="B165" s="4" t="s">
        <v>48</v>
      </c>
      <c r="C165" s="4" t="s">
        <v>1828</v>
      </c>
      <c r="D165" s="4" t="s">
        <v>50</v>
      </c>
      <c r="E165" s="6">
        <v>3322128</v>
      </c>
      <c r="F165" s="6">
        <v>22494</v>
      </c>
      <c r="G165" s="6">
        <v>0</v>
      </c>
      <c r="H165" s="5" t="s">
        <v>51</v>
      </c>
      <c r="I165" s="4" t="s">
        <v>1862</v>
      </c>
      <c r="J165" s="4" t="s">
        <v>1863</v>
      </c>
      <c r="K165" s="4" t="s">
        <v>54</v>
      </c>
      <c r="L165" s="4" t="s">
        <v>55</v>
      </c>
      <c r="M165" s="4" t="s">
        <v>1864</v>
      </c>
      <c r="N165" s="4" t="s">
        <v>57</v>
      </c>
      <c r="O165" s="4" t="s">
        <v>1115</v>
      </c>
      <c r="P165" s="4" t="s">
        <v>1116</v>
      </c>
      <c r="Q165" s="5" t="s">
        <v>60</v>
      </c>
      <c r="R165" s="4" t="s">
        <v>61</v>
      </c>
      <c r="S165" s="4" t="s">
        <v>4</v>
      </c>
      <c r="T165" s="4" t="s">
        <v>62</v>
      </c>
      <c r="U165" s="4" t="s">
        <v>63</v>
      </c>
      <c r="V165" s="6">
        <v>3322128</v>
      </c>
      <c r="W165" s="6">
        <v>0</v>
      </c>
      <c r="X165" s="6">
        <v>3322128</v>
      </c>
      <c r="Y165" s="6">
        <v>0</v>
      </c>
      <c r="Z165" s="6">
        <f t="shared" si="2"/>
        <v>3322128</v>
      </c>
      <c r="AA165" s="4" t="s">
        <v>64</v>
      </c>
      <c r="AB165" s="4" t="s">
        <v>65</v>
      </c>
      <c r="AC165" s="4" t="s">
        <v>66</v>
      </c>
      <c r="AD165" s="4" t="s">
        <v>1865</v>
      </c>
      <c r="AE165" s="4" t="s">
        <v>1866</v>
      </c>
      <c r="AF165" s="4" t="s">
        <v>1867</v>
      </c>
      <c r="AG165" s="4" t="s">
        <v>1868</v>
      </c>
      <c r="AH165" s="4" t="s">
        <v>1795</v>
      </c>
      <c r="AI165" s="4" t="s">
        <v>1077</v>
      </c>
      <c r="AJ165" s="4" t="s">
        <v>1826</v>
      </c>
      <c r="AK165" s="4" t="s">
        <v>1869</v>
      </c>
      <c r="AL165" s="4"/>
      <c r="AM165" s="4" t="s">
        <v>327</v>
      </c>
      <c r="AN165" s="4" t="s">
        <v>75</v>
      </c>
      <c r="AO165" s="4" t="s">
        <v>1870</v>
      </c>
      <c r="AP165" s="11" t="s">
        <v>1871</v>
      </c>
      <c r="AQ165" s="13" t="s">
        <v>78</v>
      </c>
    </row>
    <row r="166" spans="1:43" ht="77.25" customHeight="1">
      <c r="A166" s="2">
        <v>2017123</v>
      </c>
      <c r="B166" s="4" t="s">
        <v>48</v>
      </c>
      <c r="C166" s="4" t="s">
        <v>1872</v>
      </c>
      <c r="D166" s="4" t="s">
        <v>50</v>
      </c>
      <c r="E166" s="6">
        <v>1288364</v>
      </c>
      <c r="F166" s="6">
        <v>6254</v>
      </c>
      <c r="G166" s="6">
        <v>0</v>
      </c>
      <c r="H166" s="5" t="s">
        <v>51</v>
      </c>
      <c r="I166" s="4" t="s">
        <v>1666</v>
      </c>
      <c r="J166" s="4" t="s">
        <v>1667</v>
      </c>
      <c r="K166" s="4" t="s">
        <v>54</v>
      </c>
      <c r="L166" s="4" t="s">
        <v>55</v>
      </c>
      <c r="M166" s="4" t="s">
        <v>1668</v>
      </c>
      <c r="N166" s="4" t="s">
        <v>57</v>
      </c>
      <c r="O166" s="4" t="s">
        <v>83</v>
      </c>
      <c r="P166" s="4" t="s">
        <v>84</v>
      </c>
      <c r="Q166" s="5" t="s">
        <v>60</v>
      </c>
      <c r="R166" s="4" t="s">
        <v>61</v>
      </c>
      <c r="S166" s="4" t="s">
        <v>4</v>
      </c>
      <c r="T166" s="4" t="s">
        <v>85</v>
      </c>
      <c r="U166" s="4" t="s">
        <v>86</v>
      </c>
      <c r="V166" s="6">
        <v>1288364</v>
      </c>
      <c r="W166" s="6">
        <v>0</v>
      </c>
      <c r="X166" s="6">
        <v>1288364</v>
      </c>
      <c r="Y166" s="6">
        <v>0</v>
      </c>
      <c r="Z166" s="6">
        <f t="shared" si="2"/>
        <v>1288364</v>
      </c>
      <c r="AA166" s="4" t="s">
        <v>64</v>
      </c>
      <c r="AB166" s="4" t="s">
        <v>65</v>
      </c>
      <c r="AC166" s="4" t="s">
        <v>87</v>
      </c>
      <c r="AD166" s="4" t="s">
        <v>1873</v>
      </c>
      <c r="AE166" s="4" t="s">
        <v>1670</v>
      </c>
      <c r="AF166" s="4" t="s">
        <v>1671</v>
      </c>
      <c r="AG166" s="4" t="s">
        <v>1672</v>
      </c>
      <c r="AH166" s="4" t="s">
        <v>1874</v>
      </c>
      <c r="AI166" s="4" t="s">
        <v>1077</v>
      </c>
      <c r="AJ166" s="4" t="s">
        <v>1874</v>
      </c>
      <c r="AK166" s="4" t="s">
        <v>1875</v>
      </c>
      <c r="AL166" s="4"/>
      <c r="AM166" s="4" t="s">
        <v>1676</v>
      </c>
      <c r="AN166" s="4" t="s">
        <v>75</v>
      </c>
      <c r="AO166" s="4" t="s">
        <v>1677</v>
      </c>
      <c r="AP166" s="11" t="s">
        <v>1678</v>
      </c>
      <c r="AQ166" s="13" t="s">
        <v>78</v>
      </c>
    </row>
    <row r="167" spans="1:43" ht="77.25" customHeight="1">
      <c r="A167" s="2">
        <v>2017223</v>
      </c>
      <c r="B167" s="4" t="s">
        <v>48</v>
      </c>
      <c r="C167" s="4" t="s">
        <v>1872</v>
      </c>
      <c r="D167" s="4" t="s">
        <v>50</v>
      </c>
      <c r="E167" s="6">
        <v>3322128</v>
      </c>
      <c r="F167" s="6">
        <v>0</v>
      </c>
      <c r="G167" s="6">
        <v>0</v>
      </c>
      <c r="H167" s="5" t="s">
        <v>51</v>
      </c>
      <c r="I167" s="4" t="s">
        <v>1876</v>
      </c>
      <c r="J167" s="4" t="s">
        <v>1877</v>
      </c>
      <c r="K167" s="4" t="s">
        <v>54</v>
      </c>
      <c r="L167" s="4" t="s">
        <v>55</v>
      </c>
      <c r="M167" s="4" t="s">
        <v>1878</v>
      </c>
      <c r="N167" s="4" t="s">
        <v>57</v>
      </c>
      <c r="O167" s="4" t="s">
        <v>83</v>
      </c>
      <c r="P167" s="4" t="s">
        <v>84</v>
      </c>
      <c r="Q167" s="5" t="s">
        <v>60</v>
      </c>
      <c r="R167" s="4" t="s">
        <v>61</v>
      </c>
      <c r="S167" s="4" t="s">
        <v>4</v>
      </c>
      <c r="T167" s="4" t="s">
        <v>126</v>
      </c>
      <c r="U167" s="4" t="s">
        <v>127</v>
      </c>
      <c r="V167" s="6">
        <v>3322128</v>
      </c>
      <c r="W167" s="6">
        <v>0</v>
      </c>
      <c r="X167" s="6">
        <v>3322128</v>
      </c>
      <c r="Y167" s="6">
        <v>0</v>
      </c>
      <c r="Z167" s="6">
        <f t="shared" si="2"/>
        <v>3322128</v>
      </c>
      <c r="AA167" s="4" t="s">
        <v>64</v>
      </c>
      <c r="AB167" s="4" t="s">
        <v>65</v>
      </c>
      <c r="AC167" s="4" t="s">
        <v>66</v>
      </c>
      <c r="AD167" s="4" t="s">
        <v>1879</v>
      </c>
      <c r="AE167" s="4" t="s">
        <v>1880</v>
      </c>
      <c r="AF167" s="4" t="s">
        <v>1881</v>
      </c>
      <c r="AG167" s="4" t="s">
        <v>1882</v>
      </c>
      <c r="AH167" s="4" t="s">
        <v>1804</v>
      </c>
      <c r="AI167" s="4" t="s">
        <v>1077</v>
      </c>
      <c r="AJ167" s="4" t="s">
        <v>1883</v>
      </c>
      <c r="AK167" s="4" t="s">
        <v>1884</v>
      </c>
      <c r="AL167" s="4"/>
      <c r="AM167" s="4" t="s">
        <v>608</v>
      </c>
      <c r="AN167" s="4" t="s">
        <v>75</v>
      </c>
      <c r="AO167" s="4" t="s">
        <v>1885</v>
      </c>
      <c r="AP167" s="11" t="s">
        <v>1886</v>
      </c>
      <c r="AQ167" s="13" t="s">
        <v>78</v>
      </c>
    </row>
    <row r="168" spans="1:43" ht="77.25" customHeight="1">
      <c r="A168" s="2">
        <v>2017323</v>
      </c>
      <c r="B168" s="4" t="s">
        <v>48</v>
      </c>
      <c r="C168" s="4" t="s">
        <v>1872</v>
      </c>
      <c r="D168" s="4" t="s">
        <v>50</v>
      </c>
      <c r="E168" s="6">
        <v>4601303</v>
      </c>
      <c r="F168" s="6">
        <v>31154</v>
      </c>
      <c r="G168" s="6">
        <v>0</v>
      </c>
      <c r="H168" s="5" t="s">
        <v>51</v>
      </c>
      <c r="I168" s="4" t="s">
        <v>1887</v>
      </c>
      <c r="J168" s="4" t="s">
        <v>1888</v>
      </c>
      <c r="K168" s="4" t="s">
        <v>54</v>
      </c>
      <c r="L168" s="4" t="s">
        <v>55</v>
      </c>
      <c r="M168" s="4" t="s">
        <v>1889</v>
      </c>
      <c r="N168" s="4" t="s">
        <v>57</v>
      </c>
      <c r="O168" s="4" t="s">
        <v>124</v>
      </c>
      <c r="P168" s="4" t="s">
        <v>125</v>
      </c>
      <c r="Q168" s="5" t="s">
        <v>60</v>
      </c>
      <c r="R168" s="4" t="s">
        <v>61</v>
      </c>
      <c r="S168" s="4" t="s">
        <v>4</v>
      </c>
      <c r="T168" s="4" t="s">
        <v>85</v>
      </c>
      <c r="U168" s="4" t="s">
        <v>86</v>
      </c>
      <c r="V168" s="6">
        <v>4601303</v>
      </c>
      <c r="W168" s="6">
        <v>0</v>
      </c>
      <c r="X168" s="6">
        <v>4601303</v>
      </c>
      <c r="Y168" s="6">
        <v>0</v>
      </c>
      <c r="Z168" s="6">
        <f t="shared" si="2"/>
        <v>4601303</v>
      </c>
      <c r="AA168" s="4" t="s">
        <v>64</v>
      </c>
      <c r="AB168" s="4" t="s">
        <v>65</v>
      </c>
      <c r="AC168" s="4" t="s">
        <v>87</v>
      </c>
      <c r="AD168" s="4" t="s">
        <v>1890</v>
      </c>
      <c r="AE168" s="4" t="s">
        <v>1891</v>
      </c>
      <c r="AF168" s="4" t="s">
        <v>1130</v>
      </c>
      <c r="AG168" s="4" t="s">
        <v>1892</v>
      </c>
      <c r="AH168" s="4" t="s">
        <v>1893</v>
      </c>
      <c r="AI168" s="4" t="s">
        <v>1077</v>
      </c>
      <c r="AJ168" s="4" t="s">
        <v>1894</v>
      </c>
      <c r="AK168" s="4" t="s">
        <v>1895</v>
      </c>
      <c r="AL168" s="4"/>
      <c r="AM168" s="4" t="s">
        <v>633</v>
      </c>
      <c r="AN168" s="4" t="s">
        <v>75</v>
      </c>
      <c r="AO168" s="4" t="s">
        <v>1896</v>
      </c>
      <c r="AP168" s="11" t="s">
        <v>1897</v>
      </c>
      <c r="AQ168" s="13" t="s">
        <v>78</v>
      </c>
    </row>
    <row r="169" spans="1:43" ht="77.25" customHeight="1">
      <c r="A169" s="2">
        <v>2017423</v>
      </c>
      <c r="B169" s="4" t="s">
        <v>48</v>
      </c>
      <c r="C169" s="4" t="s">
        <v>1898</v>
      </c>
      <c r="D169" s="4" t="s">
        <v>50</v>
      </c>
      <c r="E169" s="6">
        <v>4969407.5999999996</v>
      </c>
      <c r="F169" s="6">
        <v>33647</v>
      </c>
      <c r="G169" s="6">
        <v>0</v>
      </c>
      <c r="H169" s="5" t="s">
        <v>51</v>
      </c>
      <c r="I169" s="4" t="s">
        <v>1899</v>
      </c>
      <c r="J169" s="4" t="s">
        <v>1900</v>
      </c>
      <c r="K169" s="4" t="s">
        <v>54</v>
      </c>
      <c r="L169" s="4" t="s">
        <v>55</v>
      </c>
      <c r="M169" s="4" t="s">
        <v>1901</v>
      </c>
      <c r="N169" s="4" t="s">
        <v>57</v>
      </c>
      <c r="O169" s="4" t="s">
        <v>124</v>
      </c>
      <c r="P169" s="4" t="s">
        <v>125</v>
      </c>
      <c r="Q169" s="5" t="s">
        <v>60</v>
      </c>
      <c r="R169" s="4" t="s">
        <v>61</v>
      </c>
      <c r="S169" s="4" t="s">
        <v>4</v>
      </c>
      <c r="T169" s="4" t="s">
        <v>85</v>
      </c>
      <c r="U169" s="4" t="s">
        <v>86</v>
      </c>
      <c r="V169" s="6">
        <v>4969407.5999999996</v>
      </c>
      <c r="W169" s="6">
        <v>0</v>
      </c>
      <c r="X169" s="6">
        <v>4969407.5999999996</v>
      </c>
      <c r="Y169" s="6">
        <v>0</v>
      </c>
      <c r="Z169" s="6">
        <f t="shared" si="2"/>
        <v>4969407.5999999996</v>
      </c>
      <c r="AA169" s="4" t="s">
        <v>64</v>
      </c>
      <c r="AB169" s="4" t="s">
        <v>65</v>
      </c>
      <c r="AC169" s="4" t="s">
        <v>87</v>
      </c>
      <c r="AD169" s="4" t="s">
        <v>1902</v>
      </c>
      <c r="AE169" s="4" t="s">
        <v>1903</v>
      </c>
      <c r="AF169" s="4" t="s">
        <v>1904</v>
      </c>
      <c r="AG169" s="4" t="s">
        <v>1905</v>
      </c>
      <c r="AH169" s="4" t="s">
        <v>1906</v>
      </c>
      <c r="AI169" s="4" t="s">
        <v>1077</v>
      </c>
      <c r="AJ169" s="4" t="s">
        <v>1907</v>
      </c>
      <c r="AK169" s="4" t="s">
        <v>1908</v>
      </c>
      <c r="AL169" s="4"/>
      <c r="AM169" s="4" t="s">
        <v>169</v>
      </c>
      <c r="AN169" s="4" t="s">
        <v>75</v>
      </c>
      <c r="AO169" s="4" t="s">
        <v>1909</v>
      </c>
      <c r="AP169" s="11" t="s">
        <v>1910</v>
      </c>
      <c r="AQ169" s="13" t="s">
        <v>78</v>
      </c>
    </row>
    <row r="170" spans="1:43" ht="77.25" customHeight="1">
      <c r="A170" s="2">
        <v>2017523</v>
      </c>
      <c r="B170" s="4" t="s">
        <v>48</v>
      </c>
      <c r="C170" s="4" t="s">
        <v>1898</v>
      </c>
      <c r="D170" s="4" t="s">
        <v>50</v>
      </c>
      <c r="E170" s="6">
        <v>4601303</v>
      </c>
      <c r="F170" s="6">
        <v>31154</v>
      </c>
      <c r="G170" s="6">
        <v>0</v>
      </c>
      <c r="H170" s="5" t="s">
        <v>51</v>
      </c>
      <c r="I170" s="4" t="s">
        <v>1911</v>
      </c>
      <c r="J170" s="4" t="s">
        <v>1912</v>
      </c>
      <c r="K170" s="4" t="s">
        <v>54</v>
      </c>
      <c r="L170" s="4" t="s">
        <v>55</v>
      </c>
      <c r="M170" s="4" t="s">
        <v>1913</v>
      </c>
      <c r="N170" s="4" t="s">
        <v>57</v>
      </c>
      <c r="O170" s="4" t="s">
        <v>124</v>
      </c>
      <c r="P170" s="4" t="s">
        <v>125</v>
      </c>
      <c r="Q170" s="5" t="s">
        <v>60</v>
      </c>
      <c r="R170" s="4" t="s">
        <v>61</v>
      </c>
      <c r="S170" s="4" t="s">
        <v>4</v>
      </c>
      <c r="T170" s="4" t="s">
        <v>85</v>
      </c>
      <c r="U170" s="4" t="s">
        <v>86</v>
      </c>
      <c r="V170" s="6">
        <v>4601303</v>
      </c>
      <c r="W170" s="6">
        <v>0</v>
      </c>
      <c r="X170" s="6">
        <v>4601303</v>
      </c>
      <c r="Y170" s="6">
        <v>0</v>
      </c>
      <c r="Z170" s="6">
        <f t="shared" si="2"/>
        <v>4601303</v>
      </c>
      <c r="AA170" s="4" t="s">
        <v>64</v>
      </c>
      <c r="AB170" s="4" t="s">
        <v>65</v>
      </c>
      <c r="AC170" s="4" t="s">
        <v>87</v>
      </c>
      <c r="AD170" s="4" t="s">
        <v>1914</v>
      </c>
      <c r="AE170" s="4" t="s">
        <v>1915</v>
      </c>
      <c r="AF170" s="4" t="s">
        <v>1916</v>
      </c>
      <c r="AG170" s="4" t="s">
        <v>1917</v>
      </c>
      <c r="AH170" s="4" t="s">
        <v>1918</v>
      </c>
      <c r="AI170" s="4" t="s">
        <v>1077</v>
      </c>
      <c r="AJ170" s="4" t="s">
        <v>1919</v>
      </c>
      <c r="AK170" s="4" t="s">
        <v>1920</v>
      </c>
      <c r="AL170" s="4"/>
      <c r="AM170" s="4" t="s">
        <v>633</v>
      </c>
      <c r="AN170" s="4" t="s">
        <v>75</v>
      </c>
      <c r="AO170" s="4" t="s">
        <v>1921</v>
      </c>
      <c r="AP170" s="11" t="s">
        <v>1922</v>
      </c>
      <c r="AQ170" s="13" t="s">
        <v>78</v>
      </c>
    </row>
    <row r="171" spans="1:43" ht="77.25" customHeight="1">
      <c r="A171" s="2">
        <v>2017623</v>
      </c>
      <c r="B171" s="4" t="s">
        <v>48</v>
      </c>
      <c r="C171" s="4" t="s">
        <v>1923</v>
      </c>
      <c r="D171" s="4" t="s">
        <v>50</v>
      </c>
      <c r="E171" s="6">
        <v>908073</v>
      </c>
      <c r="F171" s="6">
        <v>6148</v>
      </c>
      <c r="G171" s="6">
        <v>0</v>
      </c>
      <c r="H171" s="5" t="s">
        <v>51</v>
      </c>
      <c r="I171" s="4" t="s">
        <v>1924</v>
      </c>
      <c r="J171" s="4" t="s">
        <v>1925</v>
      </c>
      <c r="K171" s="4" t="s">
        <v>54</v>
      </c>
      <c r="L171" s="4" t="s">
        <v>55</v>
      </c>
      <c r="M171" s="4" t="s">
        <v>1926</v>
      </c>
      <c r="N171" s="4" t="s">
        <v>57</v>
      </c>
      <c r="O171" s="4" t="s">
        <v>124</v>
      </c>
      <c r="P171" s="4" t="s">
        <v>125</v>
      </c>
      <c r="Q171" s="5" t="s">
        <v>60</v>
      </c>
      <c r="R171" s="4" t="s">
        <v>61</v>
      </c>
      <c r="S171" s="4" t="s">
        <v>3</v>
      </c>
      <c r="T171" s="4" t="s">
        <v>318</v>
      </c>
      <c r="U171" s="4" t="s">
        <v>319</v>
      </c>
      <c r="V171" s="6">
        <v>908073</v>
      </c>
      <c r="W171" s="6">
        <v>0</v>
      </c>
      <c r="X171" s="6">
        <v>908073</v>
      </c>
      <c r="Y171" s="6">
        <v>0</v>
      </c>
      <c r="Z171" s="6">
        <f t="shared" si="2"/>
        <v>908073</v>
      </c>
      <c r="AA171" s="4" t="s">
        <v>64</v>
      </c>
      <c r="AB171" s="4" t="s">
        <v>65</v>
      </c>
      <c r="AC171" s="4" t="s">
        <v>87</v>
      </c>
      <c r="AD171" s="4" t="s">
        <v>1927</v>
      </c>
      <c r="AE171" s="4" t="s">
        <v>1928</v>
      </c>
      <c r="AF171" s="4" t="s">
        <v>1833</v>
      </c>
      <c r="AG171" s="4" t="s">
        <v>1929</v>
      </c>
      <c r="AH171" s="4" t="s">
        <v>1883</v>
      </c>
      <c r="AI171" s="4" t="s">
        <v>1077</v>
      </c>
      <c r="AJ171" s="4" t="s">
        <v>1930</v>
      </c>
      <c r="AK171" s="4" t="s">
        <v>1931</v>
      </c>
      <c r="AL171" s="4"/>
      <c r="AM171" s="4" t="s">
        <v>621</v>
      </c>
      <c r="AN171" s="4" t="s">
        <v>75</v>
      </c>
      <c r="AO171" s="4" t="s">
        <v>1932</v>
      </c>
      <c r="AP171" s="11" t="s">
        <v>1933</v>
      </c>
      <c r="AQ171" s="13" t="s">
        <v>78</v>
      </c>
    </row>
    <row r="172" spans="1:43" ht="77.25" customHeight="1">
      <c r="A172" s="2">
        <v>2017723</v>
      </c>
      <c r="B172" s="4" t="s">
        <v>48</v>
      </c>
      <c r="C172" s="4" t="s">
        <v>1934</v>
      </c>
      <c r="D172" s="4" t="s">
        <v>50</v>
      </c>
      <c r="E172" s="6">
        <v>664425.6</v>
      </c>
      <c r="F172" s="6">
        <v>5674</v>
      </c>
      <c r="G172" s="6">
        <v>0</v>
      </c>
      <c r="H172" s="5" t="s">
        <v>51</v>
      </c>
      <c r="I172" s="4" t="s">
        <v>1468</v>
      </c>
      <c r="J172" s="4" t="s">
        <v>1469</v>
      </c>
      <c r="K172" s="4" t="s">
        <v>54</v>
      </c>
      <c r="L172" s="4" t="s">
        <v>55</v>
      </c>
      <c r="M172" s="4" t="s">
        <v>1470</v>
      </c>
      <c r="N172" s="4" t="s">
        <v>57</v>
      </c>
      <c r="O172" s="4" t="s">
        <v>124</v>
      </c>
      <c r="P172" s="4" t="s">
        <v>125</v>
      </c>
      <c r="Q172" s="5" t="s">
        <v>60</v>
      </c>
      <c r="R172" s="4" t="s">
        <v>61</v>
      </c>
      <c r="S172" s="4" t="s">
        <v>3</v>
      </c>
      <c r="T172" s="4" t="s">
        <v>246</v>
      </c>
      <c r="U172" s="4" t="s">
        <v>247</v>
      </c>
      <c r="V172" s="6">
        <v>664425.6</v>
      </c>
      <c r="W172" s="6">
        <v>0</v>
      </c>
      <c r="X172" s="6">
        <v>664425.6</v>
      </c>
      <c r="Y172" s="6">
        <v>0</v>
      </c>
      <c r="Z172" s="6">
        <f t="shared" si="2"/>
        <v>664425.6</v>
      </c>
      <c r="AA172" s="4" t="s">
        <v>64</v>
      </c>
      <c r="AB172" s="4" t="s">
        <v>65</v>
      </c>
      <c r="AC172" s="4" t="s">
        <v>87</v>
      </c>
      <c r="AD172" s="4" t="s">
        <v>1935</v>
      </c>
      <c r="AE172" s="4" t="s">
        <v>1472</v>
      </c>
      <c r="AF172" s="4" t="s">
        <v>1473</v>
      </c>
      <c r="AG172" s="4" t="s">
        <v>1474</v>
      </c>
      <c r="AH172" s="4" t="s">
        <v>1811</v>
      </c>
      <c r="AI172" s="4" t="s">
        <v>1077</v>
      </c>
      <c r="AJ172" s="4" t="s">
        <v>1936</v>
      </c>
      <c r="AK172" s="4" t="s">
        <v>1937</v>
      </c>
      <c r="AL172" s="4"/>
      <c r="AM172" s="4" t="s">
        <v>183</v>
      </c>
      <c r="AN172" s="4" t="s">
        <v>75</v>
      </c>
      <c r="AO172" s="4" t="s">
        <v>1478</v>
      </c>
      <c r="AP172" s="11" t="s">
        <v>1479</v>
      </c>
      <c r="AQ172" s="13" t="s">
        <v>78</v>
      </c>
    </row>
    <row r="173" spans="1:43" ht="77.25" customHeight="1">
      <c r="A173" s="2">
        <v>2017823</v>
      </c>
      <c r="B173" s="4" t="s">
        <v>48</v>
      </c>
      <c r="C173" s="4" t="s">
        <v>1898</v>
      </c>
      <c r="D173" s="4" t="s">
        <v>50</v>
      </c>
      <c r="E173" s="6">
        <v>4417251.2</v>
      </c>
      <c r="F173" s="6">
        <v>29910</v>
      </c>
      <c r="G173" s="6">
        <v>0</v>
      </c>
      <c r="H173" s="5" t="s">
        <v>51</v>
      </c>
      <c r="I173" s="4" t="s">
        <v>1938</v>
      </c>
      <c r="J173" s="4" t="s">
        <v>1939</v>
      </c>
      <c r="K173" s="4" t="s">
        <v>54</v>
      </c>
      <c r="L173" s="4" t="s">
        <v>55</v>
      </c>
      <c r="M173" s="4" t="s">
        <v>1940</v>
      </c>
      <c r="N173" s="4" t="s">
        <v>57</v>
      </c>
      <c r="O173" s="4" t="s">
        <v>124</v>
      </c>
      <c r="P173" s="4" t="s">
        <v>125</v>
      </c>
      <c r="Q173" s="5" t="s">
        <v>60</v>
      </c>
      <c r="R173" s="4" t="s">
        <v>61</v>
      </c>
      <c r="S173" s="4" t="s">
        <v>4</v>
      </c>
      <c r="T173" s="4" t="s">
        <v>85</v>
      </c>
      <c r="U173" s="4" t="s">
        <v>86</v>
      </c>
      <c r="V173" s="6">
        <v>4417251.2</v>
      </c>
      <c r="W173" s="6">
        <v>0</v>
      </c>
      <c r="X173" s="6">
        <v>4417251.2</v>
      </c>
      <c r="Y173" s="6">
        <v>0</v>
      </c>
      <c r="Z173" s="6">
        <f t="shared" si="2"/>
        <v>4417251.2</v>
      </c>
      <c r="AA173" s="4" t="s">
        <v>64</v>
      </c>
      <c r="AB173" s="4" t="s">
        <v>65</v>
      </c>
      <c r="AC173" s="4" t="s">
        <v>87</v>
      </c>
      <c r="AD173" s="4" t="s">
        <v>1941</v>
      </c>
      <c r="AE173" s="4" t="s">
        <v>1263</v>
      </c>
      <c r="AF173" s="4" t="s">
        <v>1942</v>
      </c>
      <c r="AG173" s="4" t="s">
        <v>1943</v>
      </c>
      <c r="AH173" s="4" t="s">
        <v>1944</v>
      </c>
      <c r="AI173" s="4" t="s">
        <v>1077</v>
      </c>
      <c r="AJ173" s="4" t="s">
        <v>1945</v>
      </c>
      <c r="AK173" s="4" t="s">
        <v>1946</v>
      </c>
      <c r="AL173" s="4"/>
      <c r="AM173" s="4" t="s">
        <v>149</v>
      </c>
      <c r="AN173" s="4" t="s">
        <v>75</v>
      </c>
      <c r="AO173" s="4" t="s">
        <v>1947</v>
      </c>
      <c r="AP173" s="11" t="s">
        <v>1948</v>
      </c>
      <c r="AQ173" s="13" t="s">
        <v>78</v>
      </c>
    </row>
    <row r="174" spans="1:43" ht="77.25" customHeight="1">
      <c r="A174" s="2">
        <v>2017923</v>
      </c>
      <c r="B174" s="4" t="s">
        <v>48</v>
      </c>
      <c r="C174" s="4" t="s">
        <v>1934</v>
      </c>
      <c r="D174" s="4" t="s">
        <v>50</v>
      </c>
      <c r="E174" s="6">
        <v>2718230.4</v>
      </c>
      <c r="F174" s="6">
        <v>18404</v>
      </c>
      <c r="G174" s="6">
        <v>0</v>
      </c>
      <c r="H174" s="5" t="s">
        <v>51</v>
      </c>
      <c r="I174" s="4" t="s">
        <v>1949</v>
      </c>
      <c r="J174" s="4" t="s">
        <v>1950</v>
      </c>
      <c r="K174" s="4" t="s">
        <v>54</v>
      </c>
      <c r="L174" s="4" t="s">
        <v>55</v>
      </c>
      <c r="M174" s="4" t="s">
        <v>1951</v>
      </c>
      <c r="N174" s="4" t="s">
        <v>57</v>
      </c>
      <c r="O174" s="4" t="s">
        <v>124</v>
      </c>
      <c r="P174" s="4" t="s">
        <v>125</v>
      </c>
      <c r="Q174" s="5" t="s">
        <v>60</v>
      </c>
      <c r="R174" s="4" t="s">
        <v>61</v>
      </c>
      <c r="S174" s="4" t="s">
        <v>3</v>
      </c>
      <c r="T174" s="4" t="s">
        <v>246</v>
      </c>
      <c r="U174" s="4" t="s">
        <v>247</v>
      </c>
      <c r="V174" s="6">
        <v>2718230.4</v>
      </c>
      <c r="W174" s="6">
        <v>0</v>
      </c>
      <c r="X174" s="6">
        <v>2718230.4</v>
      </c>
      <c r="Y174" s="6">
        <v>0</v>
      </c>
      <c r="Z174" s="6">
        <f t="shared" si="2"/>
        <v>2718230.4</v>
      </c>
      <c r="AA174" s="4" t="s">
        <v>64</v>
      </c>
      <c r="AB174" s="4" t="s">
        <v>65</v>
      </c>
      <c r="AC174" s="4" t="s">
        <v>87</v>
      </c>
      <c r="AD174" s="4" t="s">
        <v>1952</v>
      </c>
      <c r="AE174" s="4" t="s">
        <v>1953</v>
      </c>
      <c r="AF174" s="4" t="s">
        <v>1954</v>
      </c>
      <c r="AG174" s="4" t="s">
        <v>1955</v>
      </c>
      <c r="AH174" s="4" t="s">
        <v>1821</v>
      </c>
      <c r="AI174" s="4" t="s">
        <v>1077</v>
      </c>
      <c r="AJ174" s="4" t="s">
        <v>1956</v>
      </c>
      <c r="AK174" s="4" t="s">
        <v>1957</v>
      </c>
      <c r="AL174" s="4"/>
      <c r="AM174" s="4" t="s">
        <v>255</v>
      </c>
      <c r="AN174" s="4" t="s">
        <v>75</v>
      </c>
      <c r="AO174" s="4" t="s">
        <v>1958</v>
      </c>
      <c r="AP174" s="11" t="s">
        <v>1959</v>
      </c>
      <c r="AQ174" s="13" t="s">
        <v>78</v>
      </c>
    </row>
    <row r="175" spans="1:43" ht="77.25" customHeight="1">
      <c r="A175" s="2">
        <v>2018023</v>
      </c>
      <c r="B175" s="4" t="s">
        <v>48</v>
      </c>
      <c r="C175" s="4" t="s">
        <v>1960</v>
      </c>
      <c r="D175" s="4" t="s">
        <v>50</v>
      </c>
      <c r="E175" s="6">
        <v>1592613</v>
      </c>
      <c r="F175" s="6">
        <v>10784</v>
      </c>
      <c r="G175" s="6">
        <v>0</v>
      </c>
      <c r="H175" s="5" t="s">
        <v>51</v>
      </c>
      <c r="I175" s="4" t="s">
        <v>1961</v>
      </c>
      <c r="J175" s="4" t="s">
        <v>1962</v>
      </c>
      <c r="K175" s="4" t="s">
        <v>54</v>
      </c>
      <c r="L175" s="4" t="s">
        <v>55</v>
      </c>
      <c r="M175" s="4" t="s">
        <v>1963</v>
      </c>
      <c r="N175" s="4" t="s">
        <v>57</v>
      </c>
      <c r="O175" s="4" t="s">
        <v>157</v>
      </c>
      <c r="P175" s="4" t="s">
        <v>158</v>
      </c>
      <c r="Q175" s="5" t="s">
        <v>60</v>
      </c>
      <c r="R175" s="4" t="s">
        <v>61</v>
      </c>
      <c r="S175" s="4" t="s">
        <v>3</v>
      </c>
      <c r="T175" s="4" t="s">
        <v>318</v>
      </c>
      <c r="U175" s="4" t="s">
        <v>319</v>
      </c>
      <c r="V175" s="6">
        <v>1592613</v>
      </c>
      <c r="W175" s="6">
        <v>0</v>
      </c>
      <c r="X175" s="6">
        <v>1592613</v>
      </c>
      <c r="Y175" s="6">
        <v>0</v>
      </c>
      <c r="Z175" s="6">
        <f t="shared" si="2"/>
        <v>1592613</v>
      </c>
      <c r="AA175" s="4" t="s">
        <v>64</v>
      </c>
      <c r="AB175" s="4" t="s">
        <v>65</v>
      </c>
      <c r="AC175" s="4" t="s">
        <v>87</v>
      </c>
      <c r="AD175" s="4" t="s">
        <v>1964</v>
      </c>
      <c r="AE175" s="4" t="s">
        <v>1965</v>
      </c>
      <c r="AF175" s="4" t="s">
        <v>1966</v>
      </c>
      <c r="AG175" s="4" t="s">
        <v>1967</v>
      </c>
      <c r="AH175" s="4" t="s">
        <v>1968</v>
      </c>
      <c r="AI175" s="4" t="s">
        <v>1077</v>
      </c>
      <c r="AJ175" s="4" t="s">
        <v>1969</v>
      </c>
      <c r="AK175" s="4" t="s">
        <v>1970</v>
      </c>
      <c r="AL175" s="4"/>
      <c r="AM175" s="4" t="s">
        <v>1971</v>
      </c>
      <c r="AN175" s="4" t="s">
        <v>75</v>
      </c>
      <c r="AO175" s="4" t="s">
        <v>1972</v>
      </c>
      <c r="AP175" s="11" t="s">
        <v>1973</v>
      </c>
      <c r="AQ175" s="13" t="s">
        <v>78</v>
      </c>
    </row>
    <row r="176" spans="1:43" ht="77.25" customHeight="1">
      <c r="A176" s="2">
        <v>2018123</v>
      </c>
      <c r="B176" s="4" t="s">
        <v>48</v>
      </c>
      <c r="C176" s="4" t="s">
        <v>1974</v>
      </c>
      <c r="D176" s="4" t="s">
        <v>50</v>
      </c>
      <c r="E176" s="6">
        <v>906864</v>
      </c>
      <c r="F176" s="6">
        <v>6141</v>
      </c>
      <c r="G176" s="6">
        <v>0</v>
      </c>
      <c r="H176" s="5" t="s">
        <v>51</v>
      </c>
      <c r="I176" s="4" t="s">
        <v>1975</v>
      </c>
      <c r="J176" s="4" t="s">
        <v>1976</v>
      </c>
      <c r="K176" s="4" t="s">
        <v>54</v>
      </c>
      <c r="L176" s="4" t="s">
        <v>55</v>
      </c>
      <c r="M176" s="4" t="s">
        <v>1977</v>
      </c>
      <c r="N176" s="4" t="s">
        <v>57</v>
      </c>
      <c r="O176" s="4" t="s">
        <v>83</v>
      </c>
      <c r="P176" s="4" t="s">
        <v>84</v>
      </c>
      <c r="Q176" s="5" t="s">
        <v>60</v>
      </c>
      <c r="R176" s="4" t="s">
        <v>61</v>
      </c>
      <c r="S176" s="4" t="s">
        <v>4</v>
      </c>
      <c r="T176" s="4" t="s">
        <v>729</v>
      </c>
      <c r="U176" s="4" t="s">
        <v>730</v>
      </c>
      <c r="V176" s="6">
        <v>906864</v>
      </c>
      <c r="W176" s="6">
        <v>0</v>
      </c>
      <c r="X176" s="6">
        <v>906864</v>
      </c>
      <c r="Y176" s="6">
        <v>0</v>
      </c>
      <c r="Z176" s="6">
        <f t="shared" si="2"/>
        <v>906864</v>
      </c>
      <c r="AA176" s="4" t="s">
        <v>64</v>
      </c>
      <c r="AB176" s="4" t="s">
        <v>65</v>
      </c>
      <c r="AC176" s="4" t="s">
        <v>87</v>
      </c>
      <c r="AD176" s="4" t="s">
        <v>1978</v>
      </c>
      <c r="AE176" s="4" t="s">
        <v>1979</v>
      </c>
      <c r="AF176" s="4" t="s">
        <v>917</v>
      </c>
      <c r="AG176" s="4" t="s">
        <v>1980</v>
      </c>
      <c r="AH176" s="4" t="s">
        <v>1894</v>
      </c>
      <c r="AI176" s="4" t="s">
        <v>1077</v>
      </c>
      <c r="AJ176" s="4" t="s">
        <v>1688</v>
      </c>
      <c r="AK176" s="4" t="s">
        <v>1981</v>
      </c>
      <c r="AL176" s="4"/>
      <c r="AM176" s="4" t="s">
        <v>762</v>
      </c>
      <c r="AN176" s="4" t="s">
        <v>75</v>
      </c>
      <c r="AO176" s="4" t="s">
        <v>1982</v>
      </c>
      <c r="AP176" s="11" t="s">
        <v>1983</v>
      </c>
      <c r="AQ176" s="13" t="s">
        <v>78</v>
      </c>
    </row>
    <row r="177" spans="1:43" ht="77.25" customHeight="1">
      <c r="A177" s="2">
        <v>2018223</v>
      </c>
      <c r="B177" s="4" t="s">
        <v>48</v>
      </c>
      <c r="C177" s="4" t="s">
        <v>1974</v>
      </c>
      <c r="D177" s="4" t="s">
        <v>50</v>
      </c>
      <c r="E177" s="6">
        <v>4417251.2</v>
      </c>
      <c r="F177" s="6">
        <v>29908</v>
      </c>
      <c r="G177" s="6">
        <v>0</v>
      </c>
      <c r="H177" s="5" t="s">
        <v>51</v>
      </c>
      <c r="I177" s="4" t="s">
        <v>1984</v>
      </c>
      <c r="J177" s="4" t="s">
        <v>1985</v>
      </c>
      <c r="K177" s="4" t="s">
        <v>54</v>
      </c>
      <c r="L177" s="4" t="s">
        <v>55</v>
      </c>
      <c r="M177" s="4" t="s">
        <v>1986</v>
      </c>
      <c r="N177" s="4" t="s">
        <v>57</v>
      </c>
      <c r="O177" s="4" t="s">
        <v>105</v>
      </c>
      <c r="P177" s="4" t="s">
        <v>106</v>
      </c>
      <c r="Q177" s="5" t="s">
        <v>60</v>
      </c>
      <c r="R177" s="4" t="s">
        <v>61</v>
      </c>
      <c r="S177" s="4" t="s">
        <v>4</v>
      </c>
      <c r="T177" s="4" t="s">
        <v>85</v>
      </c>
      <c r="U177" s="4" t="s">
        <v>86</v>
      </c>
      <c r="V177" s="6">
        <v>4417251.2</v>
      </c>
      <c r="W177" s="6">
        <v>0</v>
      </c>
      <c r="X177" s="6">
        <v>4417251.2</v>
      </c>
      <c r="Y177" s="6">
        <v>0</v>
      </c>
      <c r="Z177" s="6">
        <f t="shared" si="2"/>
        <v>4417251.2</v>
      </c>
      <c r="AA177" s="4" t="s">
        <v>64</v>
      </c>
      <c r="AB177" s="4" t="s">
        <v>65</v>
      </c>
      <c r="AC177" s="4" t="s">
        <v>87</v>
      </c>
      <c r="AD177" s="4" t="s">
        <v>1987</v>
      </c>
      <c r="AE177" s="4" t="s">
        <v>1988</v>
      </c>
      <c r="AF177" s="4" t="s">
        <v>1989</v>
      </c>
      <c r="AG177" s="4" t="s">
        <v>1990</v>
      </c>
      <c r="AH177" s="4" t="s">
        <v>1991</v>
      </c>
      <c r="AI177" s="4" t="s">
        <v>1077</v>
      </c>
      <c r="AJ177" s="4" t="s">
        <v>1723</v>
      </c>
      <c r="AK177" s="4" t="s">
        <v>1992</v>
      </c>
      <c r="AL177" s="4"/>
      <c r="AM177" s="4" t="s">
        <v>149</v>
      </c>
      <c r="AN177" s="4" t="s">
        <v>75</v>
      </c>
      <c r="AO177" s="4" t="s">
        <v>1993</v>
      </c>
      <c r="AP177" s="11" t="s">
        <v>1994</v>
      </c>
      <c r="AQ177" s="13" t="s">
        <v>78</v>
      </c>
    </row>
    <row r="178" spans="1:43" ht="77.25" customHeight="1">
      <c r="A178" s="2">
        <v>2018323</v>
      </c>
      <c r="B178" s="4" t="s">
        <v>48</v>
      </c>
      <c r="C178" s="4" t="s">
        <v>1995</v>
      </c>
      <c r="D178" s="4" t="s">
        <v>50</v>
      </c>
      <c r="E178" s="6">
        <v>3681043</v>
      </c>
      <c r="F178" s="6">
        <v>24923</v>
      </c>
      <c r="G178" s="6">
        <v>0</v>
      </c>
      <c r="H178" s="5" t="s">
        <v>51</v>
      </c>
      <c r="I178" s="4" t="s">
        <v>1996</v>
      </c>
      <c r="J178" s="4" t="s">
        <v>1997</v>
      </c>
      <c r="K178" s="4" t="s">
        <v>141</v>
      </c>
      <c r="L178" s="3"/>
      <c r="M178" s="3"/>
      <c r="N178" s="3"/>
      <c r="O178" s="3"/>
      <c r="P178" s="3"/>
      <c r="Q178" s="5" t="s">
        <v>60</v>
      </c>
      <c r="R178" s="4" t="s">
        <v>61</v>
      </c>
      <c r="S178" s="4" t="s">
        <v>4</v>
      </c>
      <c r="T178" s="4" t="s">
        <v>85</v>
      </c>
      <c r="U178" s="4" t="s">
        <v>86</v>
      </c>
      <c r="V178" s="6">
        <v>3681043</v>
      </c>
      <c r="W178" s="6">
        <v>0</v>
      </c>
      <c r="X178" s="6">
        <v>3681043</v>
      </c>
      <c r="Y178" s="6">
        <v>0</v>
      </c>
      <c r="Z178" s="6">
        <f t="shared" si="2"/>
        <v>3681043</v>
      </c>
      <c r="AA178" s="4" t="s">
        <v>64</v>
      </c>
      <c r="AB178" s="4" t="s">
        <v>65</v>
      </c>
      <c r="AC178" s="4" t="s">
        <v>87</v>
      </c>
      <c r="AD178" s="4" t="s">
        <v>1998</v>
      </c>
      <c r="AE178" s="4" t="s">
        <v>1999</v>
      </c>
      <c r="AF178" s="4" t="s">
        <v>2000</v>
      </c>
      <c r="AG178" s="4" t="s">
        <v>2001</v>
      </c>
      <c r="AH178" s="4" t="s">
        <v>2002</v>
      </c>
      <c r="AI178" s="4" t="s">
        <v>1077</v>
      </c>
      <c r="AJ178" s="4" t="s">
        <v>1758</v>
      </c>
      <c r="AK178" s="4" t="s">
        <v>2003</v>
      </c>
      <c r="AL178" s="4"/>
      <c r="AM178" s="4" t="s">
        <v>2004</v>
      </c>
      <c r="AN178" s="4" t="s">
        <v>75</v>
      </c>
      <c r="AO178" s="4" t="s">
        <v>2005</v>
      </c>
      <c r="AP178" s="11" t="s">
        <v>2006</v>
      </c>
      <c r="AQ178" s="13" t="s">
        <v>78</v>
      </c>
    </row>
    <row r="179" spans="1:43" ht="77.25" customHeight="1">
      <c r="A179" s="2">
        <v>2018423</v>
      </c>
      <c r="B179" s="4" t="s">
        <v>48</v>
      </c>
      <c r="C179" s="4" t="s">
        <v>1995</v>
      </c>
      <c r="D179" s="4" t="s">
        <v>50</v>
      </c>
      <c r="E179" s="6">
        <v>184052</v>
      </c>
      <c r="F179" s="6">
        <v>1249</v>
      </c>
      <c r="G179" s="6">
        <v>0</v>
      </c>
      <c r="H179" s="5" t="s">
        <v>51</v>
      </c>
      <c r="I179" s="4" t="s">
        <v>2007</v>
      </c>
      <c r="J179" s="4" t="s">
        <v>2008</v>
      </c>
      <c r="K179" s="4" t="s">
        <v>54</v>
      </c>
      <c r="L179" s="4" t="s">
        <v>55</v>
      </c>
      <c r="M179" s="4" t="s">
        <v>2009</v>
      </c>
      <c r="N179" s="4" t="s">
        <v>57</v>
      </c>
      <c r="O179" s="4" t="s">
        <v>58</v>
      </c>
      <c r="P179" s="4" t="s">
        <v>59</v>
      </c>
      <c r="Q179" s="5" t="s">
        <v>60</v>
      </c>
      <c r="R179" s="4" t="s">
        <v>61</v>
      </c>
      <c r="S179" s="4" t="s">
        <v>4</v>
      </c>
      <c r="T179" s="4" t="s">
        <v>523</v>
      </c>
      <c r="U179" s="4" t="s">
        <v>524</v>
      </c>
      <c r="V179" s="6">
        <v>184052</v>
      </c>
      <c r="W179" s="6">
        <v>0</v>
      </c>
      <c r="X179" s="6">
        <v>184052</v>
      </c>
      <c r="Y179" s="6">
        <v>0</v>
      </c>
      <c r="Z179" s="6">
        <f t="shared" si="2"/>
        <v>184052</v>
      </c>
      <c r="AA179" s="4" t="s">
        <v>64</v>
      </c>
      <c r="AB179" s="4" t="s">
        <v>65</v>
      </c>
      <c r="AC179" s="4" t="s">
        <v>87</v>
      </c>
      <c r="AD179" s="4" t="s">
        <v>2010</v>
      </c>
      <c r="AE179" s="4" t="s">
        <v>642</v>
      </c>
      <c r="AF179" s="4" t="s">
        <v>2011</v>
      </c>
      <c r="AG179" s="4" t="s">
        <v>2012</v>
      </c>
      <c r="AH179" s="4" t="s">
        <v>1907</v>
      </c>
      <c r="AI179" s="4" t="s">
        <v>1077</v>
      </c>
      <c r="AJ179" s="4" t="s">
        <v>1794</v>
      </c>
      <c r="AK179" s="4" t="s">
        <v>2013</v>
      </c>
      <c r="AL179" s="4"/>
      <c r="AM179" s="4" t="s">
        <v>762</v>
      </c>
      <c r="AN179" s="4" t="s">
        <v>75</v>
      </c>
      <c r="AO179" s="4" t="s">
        <v>2014</v>
      </c>
      <c r="AP179" s="11" t="s">
        <v>2015</v>
      </c>
      <c r="AQ179" s="13" t="s">
        <v>78</v>
      </c>
    </row>
    <row r="180" spans="1:43" ht="77.25" customHeight="1">
      <c r="A180" s="2">
        <v>2018523</v>
      </c>
      <c r="B180" s="4" t="s">
        <v>48</v>
      </c>
      <c r="C180" s="4" t="s">
        <v>1995</v>
      </c>
      <c r="D180" s="4" t="s">
        <v>50</v>
      </c>
      <c r="E180" s="6">
        <v>7426638</v>
      </c>
      <c r="F180" s="6">
        <v>219066</v>
      </c>
      <c r="G180" s="6">
        <v>0</v>
      </c>
      <c r="H180" s="5" t="s">
        <v>51</v>
      </c>
      <c r="I180" s="4" t="s">
        <v>2016</v>
      </c>
      <c r="J180" s="4" t="s">
        <v>2017</v>
      </c>
      <c r="K180" s="4" t="s">
        <v>141</v>
      </c>
      <c r="L180" s="3"/>
      <c r="M180" s="3"/>
      <c r="N180" s="3"/>
      <c r="O180" s="3"/>
      <c r="P180" s="3"/>
      <c r="Q180" s="5" t="s">
        <v>60</v>
      </c>
      <c r="R180" s="4" t="s">
        <v>61</v>
      </c>
      <c r="S180" s="4" t="s">
        <v>4</v>
      </c>
      <c r="T180" s="4" t="s">
        <v>729</v>
      </c>
      <c r="U180" s="4" t="s">
        <v>730</v>
      </c>
      <c r="V180" s="6">
        <v>7426638</v>
      </c>
      <c r="W180" s="6">
        <v>0</v>
      </c>
      <c r="X180" s="6">
        <v>7426638</v>
      </c>
      <c r="Y180" s="6">
        <v>0</v>
      </c>
      <c r="Z180" s="6">
        <f t="shared" si="2"/>
        <v>7426638</v>
      </c>
      <c r="AA180" s="4" t="s">
        <v>64</v>
      </c>
      <c r="AB180" s="4" t="s">
        <v>65</v>
      </c>
      <c r="AC180" s="4" t="s">
        <v>87</v>
      </c>
      <c r="AD180" s="4" t="s">
        <v>2018</v>
      </c>
      <c r="AE180" s="4" t="s">
        <v>2019</v>
      </c>
      <c r="AF180" s="4" t="s">
        <v>2020</v>
      </c>
      <c r="AG180" s="4" t="s">
        <v>2021</v>
      </c>
      <c r="AH180" s="4" t="s">
        <v>2022</v>
      </c>
      <c r="AI180" s="4" t="s">
        <v>1077</v>
      </c>
      <c r="AJ180" s="4" t="s">
        <v>1810</v>
      </c>
      <c r="AK180" s="4" t="s">
        <v>2023</v>
      </c>
      <c r="AL180" s="4"/>
      <c r="AM180" s="4" t="s">
        <v>2024</v>
      </c>
      <c r="AN180" s="4" t="s">
        <v>75</v>
      </c>
      <c r="AO180" s="4" t="s">
        <v>2025</v>
      </c>
      <c r="AP180" s="11" t="s">
        <v>2026</v>
      </c>
      <c r="AQ180" s="13" t="s">
        <v>78</v>
      </c>
    </row>
    <row r="181" spans="1:43" ht="77.25" customHeight="1">
      <c r="A181" s="2">
        <v>2018623</v>
      </c>
      <c r="B181" s="4" t="s">
        <v>48</v>
      </c>
      <c r="C181" s="4" t="s">
        <v>2027</v>
      </c>
      <c r="D181" s="4" t="s">
        <v>50</v>
      </c>
      <c r="E181" s="6">
        <v>2891150</v>
      </c>
      <c r="F181" s="6">
        <v>19567</v>
      </c>
      <c r="G181" s="6">
        <v>0</v>
      </c>
      <c r="H181" s="5" t="s">
        <v>51</v>
      </c>
      <c r="I181" s="4" t="s">
        <v>2028</v>
      </c>
      <c r="J181" s="4" t="s">
        <v>2029</v>
      </c>
      <c r="K181" s="4" t="s">
        <v>54</v>
      </c>
      <c r="L181" s="4" t="s">
        <v>55</v>
      </c>
      <c r="M181" s="4" t="s">
        <v>2030</v>
      </c>
      <c r="N181" s="4" t="s">
        <v>57</v>
      </c>
      <c r="O181" s="4" t="s">
        <v>105</v>
      </c>
      <c r="P181" s="4" t="s">
        <v>106</v>
      </c>
      <c r="Q181" s="5" t="s">
        <v>60</v>
      </c>
      <c r="R181" s="4" t="s">
        <v>61</v>
      </c>
      <c r="S181" s="4" t="s">
        <v>4</v>
      </c>
      <c r="T181" s="4" t="s">
        <v>85</v>
      </c>
      <c r="U181" s="4" t="s">
        <v>86</v>
      </c>
      <c r="V181" s="6">
        <v>2891150</v>
      </c>
      <c r="W181" s="6">
        <v>0</v>
      </c>
      <c r="X181" s="6">
        <v>2891150</v>
      </c>
      <c r="Y181" s="6">
        <v>0</v>
      </c>
      <c r="Z181" s="6">
        <f t="shared" si="2"/>
        <v>2891150</v>
      </c>
      <c r="AA181" s="4" t="s">
        <v>64</v>
      </c>
      <c r="AB181" s="4" t="s">
        <v>65</v>
      </c>
      <c r="AC181" s="4" t="s">
        <v>87</v>
      </c>
      <c r="AD181" s="4" t="s">
        <v>2031</v>
      </c>
      <c r="AE181" s="4" t="s">
        <v>2032</v>
      </c>
      <c r="AF181" s="4" t="s">
        <v>2033</v>
      </c>
      <c r="AG181" s="4" t="s">
        <v>2034</v>
      </c>
      <c r="AH181" s="4" t="s">
        <v>2035</v>
      </c>
      <c r="AI181" s="4" t="s">
        <v>1077</v>
      </c>
      <c r="AJ181" s="4" t="s">
        <v>1893</v>
      </c>
      <c r="AK181" s="4" t="s">
        <v>2036</v>
      </c>
      <c r="AL181" s="4"/>
      <c r="AM181" s="4" t="s">
        <v>197</v>
      </c>
      <c r="AN181" s="4" t="s">
        <v>75</v>
      </c>
      <c r="AO181" s="4" t="s">
        <v>2037</v>
      </c>
      <c r="AP181" s="11" t="s">
        <v>2038</v>
      </c>
      <c r="AQ181" s="13" t="s">
        <v>78</v>
      </c>
    </row>
    <row r="182" spans="1:43" ht="77.25" customHeight="1">
      <c r="A182" s="2">
        <v>2018723</v>
      </c>
      <c r="B182" s="4" t="s">
        <v>48</v>
      </c>
      <c r="C182" s="4" t="s">
        <v>2027</v>
      </c>
      <c r="D182" s="4" t="s">
        <v>50</v>
      </c>
      <c r="E182" s="6">
        <v>1104312.8</v>
      </c>
      <c r="F182" s="6">
        <v>7477</v>
      </c>
      <c r="G182" s="6">
        <v>0</v>
      </c>
      <c r="H182" s="5" t="s">
        <v>51</v>
      </c>
      <c r="I182" s="4" t="s">
        <v>1729</v>
      </c>
      <c r="J182" s="4" t="s">
        <v>1730</v>
      </c>
      <c r="K182" s="4" t="s">
        <v>54</v>
      </c>
      <c r="L182" s="4" t="s">
        <v>55</v>
      </c>
      <c r="M182" s="4" t="s">
        <v>1731</v>
      </c>
      <c r="N182" s="4" t="s">
        <v>57</v>
      </c>
      <c r="O182" s="4" t="s">
        <v>83</v>
      </c>
      <c r="P182" s="4" t="s">
        <v>84</v>
      </c>
      <c r="Q182" s="5" t="s">
        <v>60</v>
      </c>
      <c r="R182" s="4" t="s">
        <v>61</v>
      </c>
      <c r="S182" s="4" t="s">
        <v>4</v>
      </c>
      <c r="T182" s="4" t="s">
        <v>62</v>
      </c>
      <c r="U182" s="4" t="s">
        <v>63</v>
      </c>
      <c r="V182" s="6">
        <v>1104312.8</v>
      </c>
      <c r="W182" s="6">
        <v>0</v>
      </c>
      <c r="X182" s="6">
        <v>1104312.8</v>
      </c>
      <c r="Y182" s="6">
        <v>0</v>
      </c>
      <c r="Z182" s="6">
        <f t="shared" si="2"/>
        <v>1104312.8</v>
      </c>
      <c r="AA182" s="4" t="s">
        <v>64</v>
      </c>
      <c r="AB182" s="4" t="s">
        <v>65</v>
      </c>
      <c r="AC182" s="4" t="s">
        <v>66</v>
      </c>
      <c r="AD182" s="4" t="s">
        <v>2039</v>
      </c>
      <c r="AE182" s="4" t="s">
        <v>1733</v>
      </c>
      <c r="AF182" s="4" t="s">
        <v>1734</v>
      </c>
      <c r="AG182" s="4" t="s">
        <v>1735</v>
      </c>
      <c r="AH182" s="4" t="s">
        <v>1919</v>
      </c>
      <c r="AI182" s="4" t="s">
        <v>1077</v>
      </c>
      <c r="AJ182" s="4" t="s">
        <v>1918</v>
      </c>
      <c r="AK182" s="4" t="s">
        <v>2040</v>
      </c>
      <c r="AL182" s="4"/>
      <c r="AM182" s="4" t="s">
        <v>1110</v>
      </c>
      <c r="AN182" s="4" t="s">
        <v>75</v>
      </c>
      <c r="AO182" s="4" t="s">
        <v>1739</v>
      </c>
      <c r="AP182" s="11" t="s">
        <v>1740</v>
      </c>
      <c r="AQ182" s="13" t="s">
        <v>78</v>
      </c>
    </row>
    <row r="183" spans="1:43" ht="77.25" customHeight="1">
      <c r="A183" s="2">
        <v>2018823</v>
      </c>
      <c r="B183" s="4" t="s">
        <v>48</v>
      </c>
      <c r="C183" s="4" t="s">
        <v>2027</v>
      </c>
      <c r="D183" s="4" t="s">
        <v>50</v>
      </c>
      <c r="E183" s="6">
        <v>943278</v>
      </c>
      <c r="F183" s="6">
        <v>27958</v>
      </c>
      <c r="G183" s="6">
        <v>0</v>
      </c>
      <c r="H183" s="5" t="s">
        <v>51</v>
      </c>
      <c r="I183" s="4" t="s">
        <v>200</v>
      </c>
      <c r="J183" s="4" t="s">
        <v>201</v>
      </c>
      <c r="K183" s="4" t="s">
        <v>54</v>
      </c>
      <c r="L183" s="4" t="s">
        <v>55</v>
      </c>
      <c r="M183" s="4" t="s">
        <v>202</v>
      </c>
      <c r="N183" s="4" t="s">
        <v>57</v>
      </c>
      <c r="O183" s="4" t="s">
        <v>83</v>
      </c>
      <c r="P183" s="4" t="s">
        <v>84</v>
      </c>
      <c r="Q183" s="5" t="s">
        <v>60</v>
      </c>
      <c r="R183" s="4" t="s">
        <v>61</v>
      </c>
      <c r="S183" s="4" t="s">
        <v>4</v>
      </c>
      <c r="T183" s="4" t="s">
        <v>159</v>
      </c>
      <c r="U183" s="4" t="s">
        <v>160</v>
      </c>
      <c r="V183" s="6">
        <v>943278</v>
      </c>
      <c r="W183" s="6">
        <v>0</v>
      </c>
      <c r="X183" s="6">
        <v>943278</v>
      </c>
      <c r="Y183" s="6">
        <v>0</v>
      </c>
      <c r="Z183" s="6">
        <f t="shared" si="2"/>
        <v>943278</v>
      </c>
      <c r="AA183" s="4" t="s">
        <v>64</v>
      </c>
      <c r="AB183" s="4" t="s">
        <v>65</v>
      </c>
      <c r="AC183" s="4" t="s">
        <v>87</v>
      </c>
      <c r="AD183" s="4" t="s">
        <v>2041</v>
      </c>
      <c r="AE183" s="4" t="s">
        <v>204</v>
      </c>
      <c r="AF183" s="4" t="s">
        <v>205</v>
      </c>
      <c r="AG183" s="4" t="s">
        <v>206</v>
      </c>
      <c r="AH183" s="4" t="s">
        <v>1930</v>
      </c>
      <c r="AI183" s="4" t="s">
        <v>1077</v>
      </c>
      <c r="AJ183" s="4" t="s">
        <v>1944</v>
      </c>
      <c r="AK183" s="4" t="s">
        <v>2042</v>
      </c>
      <c r="AL183" s="4"/>
      <c r="AM183" s="4" t="s">
        <v>210</v>
      </c>
      <c r="AN183" s="4" t="s">
        <v>75</v>
      </c>
      <c r="AO183" s="4" t="s">
        <v>211</v>
      </c>
      <c r="AP183" s="11" t="s">
        <v>212</v>
      </c>
      <c r="AQ183" s="13" t="s">
        <v>78</v>
      </c>
    </row>
    <row r="184" spans="1:43" ht="77.25" customHeight="1">
      <c r="A184" s="2">
        <v>2018923</v>
      </c>
      <c r="B184" s="4" t="s">
        <v>48</v>
      </c>
      <c r="C184" s="4" t="s">
        <v>1960</v>
      </c>
      <c r="D184" s="4" t="s">
        <v>50</v>
      </c>
      <c r="E184" s="6">
        <v>1104312</v>
      </c>
      <c r="F184" s="6">
        <v>8453</v>
      </c>
      <c r="G184" s="6">
        <v>0</v>
      </c>
      <c r="H184" s="5" t="s">
        <v>51</v>
      </c>
      <c r="I184" s="4" t="s">
        <v>2043</v>
      </c>
      <c r="J184" s="4" t="s">
        <v>2044</v>
      </c>
      <c r="K184" s="4" t="s">
        <v>54</v>
      </c>
      <c r="L184" s="4" t="s">
        <v>55</v>
      </c>
      <c r="M184" s="4" t="s">
        <v>2045</v>
      </c>
      <c r="N184" s="4" t="s">
        <v>57</v>
      </c>
      <c r="O184" s="4" t="s">
        <v>124</v>
      </c>
      <c r="P184" s="4" t="s">
        <v>125</v>
      </c>
      <c r="Q184" s="5" t="s">
        <v>60</v>
      </c>
      <c r="R184" s="4" t="s">
        <v>61</v>
      </c>
      <c r="S184" s="4" t="s">
        <v>3</v>
      </c>
      <c r="T184" s="4" t="s">
        <v>246</v>
      </c>
      <c r="U184" s="4" t="s">
        <v>247</v>
      </c>
      <c r="V184" s="6">
        <v>1104312</v>
      </c>
      <c r="W184" s="6">
        <v>0</v>
      </c>
      <c r="X184" s="6">
        <v>1104312</v>
      </c>
      <c r="Y184" s="6">
        <v>0</v>
      </c>
      <c r="Z184" s="6">
        <f t="shared" si="2"/>
        <v>1104312</v>
      </c>
      <c r="AA184" s="4" t="s">
        <v>64</v>
      </c>
      <c r="AB184" s="4" t="s">
        <v>65</v>
      </c>
      <c r="AC184" s="4" t="s">
        <v>87</v>
      </c>
      <c r="AD184" s="4" t="s">
        <v>2046</v>
      </c>
      <c r="AE184" s="4" t="s">
        <v>2047</v>
      </c>
      <c r="AF184" s="4" t="s">
        <v>2048</v>
      </c>
      <c r="AG184" s="4" t="s">
        <v>2049</v>
      </c>
      <c r="AH184" s="4" t="s">
        <v>1936</v>
      </c>
      <c r="AI184" s="4" t="s">
        <v>1077</v>
      </c>
      <c r="AJ184" s="4" t="s">
        <v>1991</v>
      </c>
      <c r="AK184" s="4" t="s">
        <v>2050</v>
      </c>
      <c r="AL184" s="4"/>
      <c r="AM184" s="4" t="s">
        <v>2051</v>
      </c>
      <c r="AN184" s="4" t="s">
        <v>75</v>
      </c>
      <c r="AO184" s="4" t="s">
        <v>2052</v>
      </c>
      <c r="AP184" s="11" t="s">
        <v>2053</v>
      </c>
      <c r="AQ184" s="13" t="s">
        <v>78</v>
      </c>
    </row>
    <row r="185" spans="1:43" ht="77.25" customHeight="1">
      <c r="A185" s="2">
        <v>2019023</v>
      </c>
      <c r="B185" s="4" t="s">
        <v>48</v>
      </c>
      <c r="C185" s="4" t="s">
        <v>2054</v>
      </c>
      <c r="D185" s="4" t="s">
        <v>50</v>
      </c>
      <c r="E185" s="6">
        <v>4657293</v>
      </c>
      <c r="F185" s="6">
        <v>31533</v>
      </c>
      <c r="G185" s="6">
        <v>0</v>
      </c>
      <c r="H185" s="5" t="s">
        <v>51</v>
      </c>
      <c r="I185" s="4" t="s">
        <v>2055</v>
      </c>
      <c r="J185" s="4" t="s">
        <v>2056</v>
      </c>
      <c r="K185" s="4" t="s">
        <v>54</v>
      </c>
      <c r="L185" s="4" t="s">
        <v>55</v>
      </c>
      <c r="M185" s="4" t="s">
        <v>2057</v>
      </c>
      <c r="N185" s="4" t="s">
        <v>57</v>
      </c>
      <c r="O185" s="4" t="s">
        <v>157</v>
      </c>
      <c r="P185" s="4" t="s">
        <v>158</v>
      </c>
      <c r="Q185" s="5" t="s">
        <v>60</v>
      </c>
      <c r="R185" s="4" t="s">
        <v>61</v>
      </c>
      <c r="S185" s="4" t="s">
        <v>3</v>
      </c>
      <c r="T185" s="4" t="s">
        <v>246</v>
      </c>
      <c r="U185" s="4" t="s">
        <v>247</v>
      </c>
      <c r="V185" s="6">
        <v>4657293</v>
      </c>
      <c r="W185" s="6">
        <v>0</v>
      </c>
      <c r="X185" s="6">
        <v>4657293</v>
      </c>
      <c r="Y185" s="6">
        <v>0</v>
      </c>
      <c r="Z185" s="6">
        <f t="shared" si="2"/>
        <v>4657293</v>
      </c>
      <c r="AA185" s="4" t="s">
        <v>64</v>
      </c>
      <c r="AB185" s="4" t="s">
        <v>65</v>
      </c>
      <c r="AC185" s="4" t="s">
        <v>87</v>
      </c>
      <c r="AD185" s="4" t="s">
        <v>2058</v>
      </c>
      <c r="AE185" s="4" t="s">
        <v>2059</v>
      </c>
      <c r="AF185" s="4" t="s">
        <v>2060</v>
      </c>
      <c r="AG185" s="4" t="s">
        <v>2061</v>
      </c>
      <c r="AH185" s="4" t="s">
        <v>1945</v>
      </c>
      <c r="AI185" s="4" t="s">
        <v>1077</v>
      </c>
      <c r="AJ185" s="4" t="s">
        <v>2002</v>
      </c>
      <c r="AK185" s="4" t="s">
        <v>2062</v>
      </c>
      <c r="AL185" s="4"/>
      <c r="AM185" s="4" t="s">
        <v>2063</v>
      </c>
      <c r="AN185" s="4" t="s">
        <v>75</v>
      </c>
      <c r="AO185" s="4" t="s">
        <v>2064</v>
      </c>
      <c r="AP185" s="11" t="s">
        <v>2065</v>
      </c>
      <c r="AQ185" s="13" t="s">
        <v>78</v>
      </c>
    </row>
    <row r="186" spans="1:43" ht="77.25" customHeight="1">
      <c r="A186" s="2">
        <v>2019123</v>
      </c>
      <c r="B186" s="4" t="s">
        <v>48</v>
      </c>
      <c r="C186" s="4" t="s">
        <v>2066</v>
      </c>
      <c r="D186" s="4" t="s">
        <v>50</v>
      </c>
      <c r="E186" s="6">
        <v>6129494.0999999996</v>
      </c>
      <c r="F186" s="6">
        <v>48014</v>
      </c>
      <c r="G186" s="6">
        <v>0</v>
      </c>
      <c r="H186" s="5" t="s">
        <v>51</v>
      </c>
      <c r="I186" s="4" t="s">
        <v>1692</v>
      </c>
      <c r="J186" s="4" t="s">
        <v>1693</v>
      </c>
      <c r="K186" s="4" t="s">
        <v>54</v>
      </c>
      <c r="L186" s="4" t="s">
        <v>55</v>
      </c>
      <c r="M186" s="4" t="s">
        <v>1694</v>
      </c>
      <c r="N186" s="4" t="s">
        <v>57</v>
      </c>
      <c r="O186" s="4" t="s">
        <v>124</v>
      </c>
      <c r="P186" s="4" t="s">
        <v>125</v>
      </c>
      <c r="Q186" s="5" t="s">
        <v>60</v>
      </c>
      <c r="R186" s="4" t="s">
        <v>61</v>
      </c>
      <c r="S186" s="4" t="s">
        <v>4</v>
      </c>
      <c r="T186" s="4" t="s">
        <v>729</v>
      </c>
      <c r="U186" s="4" t="s">
        <v>730</v>
      </c>
      <c r="V186" s="6">
        <v>6129494.0999999996</v>
      </c>
      <c r="W186" s="6">
        <v>0</v>
      </c>
      <c r="X186" s="6">
        <v>6129494.0999999996</v>
      </c>
      <c r="Y186" s="6">
        <v>0</v>
      </c>
      <c r="Z186" s="6">
        <f t="shared" si="2"/>
        <v>6129494.0999999996</v>
      </c>
      <c r="AA186" s="4" t="s">
        <v>64</v>
      </c>
      <c r="AB186" s="4" t="s">
        <v>65</v>
      </c>
      <c r="AC186" s="4" t="s">
        <v>87</v>
      </c>
      <c r="AD186" s="4" t="s">
        <v>2067</v>
      </c>
      <c r="AE186" s="4" t="s">
        <v>1696</v>
      </c>
      <c r="AF186" s="4" t="s">
        <v>1697</v>
      </c>
      <c r="AG186" s="4" t="s">
        <v>1698</v>
      </c>
      <c r="AH186" s="4" t="s">
        <v>1956</v>
      </c>
      <c r="AI186" s="4" t="s">
        <v>1077</v>
      </c>
      <c r="AJ186" s="4" t="s">
        <v>1906</v>
      </c>
      <c r="AK186" s="4" t="s">
        <v>2068</v>
      </c>
      <c r="AL186" s="4"/>
      <c r="AM186" s="4" t="s">
        <v>1702</v>
      </c>
      <c r="AN186" s="4" t="s">
        <v>75</v>
      </c>
      <c r="AO186" s="4" t="s">
        <v>1703</v>
      </c>
      <c r="AP186" s="11" t="s">
        <v>1704</v>
      </c>
      <c r="AQ186" s="13" t="s">
        <v>78</v>
      </c>
    </row>
    <row r="187" spans="1:43" ht="77.25" customHeight="1">
      <c r="A187" s="2">
        <v>2019223</v>
      </c>
      <c r="B187" s="4" t="s">
        <v>48</v>
      </c>
      <c r="C187" s="4" t="s">
        <v>2066</v>
      </c>
      <c r="D187" s="4" t="s">
        <v>50</v>
      </c>
      <c r="E187" s="6">
        <v>3713319</v>
      </c>
      <c r="F187" s="6">
        <v>31705</v>
      </c>
      <c r="G187" s="6">
        <v>0</v>
      </c>
      <c r="H187" s="5" t="s">
        <v>51</v>
      </c>
      <c r="I187" s="4" t="s">
        <v>2069</v>
      </c>
      <c r="J187" s="4" t="s">
        <v>2070</v>
      </c>
      <c r="K187" s="4" t="s">
        <v>54</v>
      </c>
      <c r="L187" s="4" t="s">
        <v>55</v>
      </c>
      <c r="M187" s="4" t="s">
        <v>2071</v>
      </c>
      <c r="N187" s="4" t="s">
        <v>57</v>
      </c>
      <c r="O187" s="4" t="s">
        <v>58</v>
      </c>
      <c r="P187" s="4" t="s">
        <v>59</v>
      </c>
      <c r="Q187" s="5" t="s">
        <v>60</v>
      </c>
      <c r="R187" s="4" t="s">
        <v>61</v>
      </c>
      <c r="S187" s="4" t="s">
        <v>4</v>
      </c>
      <c r="T187" s="4" t="s">
        <v>159</v>
      </c>
      <c r="U187" s="4" t="s">
        <v>160</v>
      </c>
      <c r="V187" s="6">
        <v>3713319</v>
      </c>
      <c r="W187" s="6">
        <v>0</v>
      </c>
      <c r="X187" s="6">
        <v>3713319</v>
      </c>
      <c r="Y187" s="6">
        <v>0</v>
      </c>
      <c r="Z187" s="6">
        <f t="shared" si="2"/>
        <v>3713319</v>
      </c>
      <c r="AA187" s="4" t="s">
        <v>64</v>
      </c>
      <c r="AB187" s="4" t="s">
        <v>65</v>
      </c>
      <c r="AC187" s="4" t="s">
        <v>87</v>
      </c>
      <c r="AD187" s="4" t="s">
        <v>2072</v>
      </c>
      <c r="AE187" s="4" t="s">
        <v>2073</v>
      </c>
      <c r="AF187" s="4" t="s">
        <v>2074</v>
      </c>
      <c r="AG187" s="4" t="s">
        <v>2075</v>
      </c>
      <c r="AH187" s="4" t="s">
        <v>1969</v>
      </c>
      <c r="AI187" s="4" t="s">
        <v>1077</v>
      </c>
      <c r="AJ187" s="4" t="s">
        <v>1968</v>
      </c>
      <c r="AK187" s="4" t="s">
        <v>2076</v>
      </c>
      <c r="AL187" s="4"/>
      <c r="AM187" s="4" t="s">
        <v>2077</v>
      </c>
      <c r="AN187" s="4" t="s">
        <v>75</v>
      </c>
      <c r="AO187" s="4" t="s">
        <v>2078</v>
      </c>
      <c r="AP187" s="11" t="s">
        <v>2079</v>
      </c>
      <c r="AQ187" s="13" t="s">
        <v>78</v>
      </c>
    </row>
    <row r="188" spans="1:43" ht="77.25" customHeight="1">
      <c r="A188" s="2">
        <v>2019323</v>
      </c>
      <c r="B188" s="4" t="s">
        <v>48</v>
      </c>
      <c r="C188" s="4" t="s">
        <v>2080</v>
      </c>
      <c r="D188" s="4" t="s">
        <v>50</v>
      </c>
      <c r="E188" s="6">
        <v>5946446</v>
      </c>
      <c r="F188" s="6">
        <v>185082</v>
      </c>
      <c r="G188" s="6">
        <v>0</v>
      </c>
      <c r="H188" s="5" t="s">
        <v>51</v>
      </c>
      <c r="I188" s="4" t="s">
        <v>2081</v>
      </c>
      <c r="J188" s="4" t="s">
        <v>2082</v>
      </c>
      <c r="K188" s="4" t="s">
        <v>54</v>
      </c>
      <c r="L188" s="4" t="s">
        <v>55</v>
      </c>
      <c r="M188" s="4" t="s">
        <v>2083</v>
      </c>
      <c r="N188" s="4" t="s">
        <v>57</v>
      </c>
      <c r="O188" s="4" t="s">
        <v>83</v>
      </c>
      <c r="P188" s="4" t="s">
        <v>84</v>
      </c>
      <c r="Q188" s="5" t="s">
        <v>60</v>
      </c>
      <c r="R188" s="4" t="s">
        <v>61</v>
      </c>
      <c r="S188" s="4" t="s">
        <v>4</v>
      </c>
      <c r="T188" s="4" t="s">
        <v>159</v>
      </c>
      <c r="U188" s="4" t="s">
        <v>160</v>
      </c>
      <c r="V188" s="6">
        <v>5946446</v>
      </c>
      <c r="W188" s="6">
        <v>0</v>
      </c>
      <c r="X188" s="6">
        <v>5946446</v>
      </c>
      <c r="Y188" s="6">
        <v>0</v>
      </c>
      <c r="Z188" s="6">
        <f t="shared" si="2"/>
        <v>5946446</v>
      </c>
      <c r="AA188" s="4" t="s">
        <v>64</v>
      </c>
      <c r="AB188" s="4" t="s">
        <v>65</v>
      </c>
      <c r="AC188" s="4" t="s">
        <v>87</v>
      </c>
      <c r="AD188" s="4" t="s">
        <v>2084</v>
      </c>
      <c r="AE188" s="4" t="s">
        <v>2085</v>
      </c>
      <c r="AF188" s="4" t="s">
        <v>2086</v>
      </c>
      <c r="AG188" s="4" t="s">
        <v>2087</v>
      </c>
      <c r="AH188" s="4" t="s">
        <v>1388</v>
      </c>
      <c r="AI188" s="4" t="s">
        <v>1077</v>
      </c>
      <c r="AJ188" s="4" t="s">
        <v>2022</v>
      </c>
      <c r="AK188" s="4" t="s">
        <v>2088</v>
      </c>
      <c r="AL188" s="4"/>
      <c r="AM188" s="4" t="s">
        <v>2089</v>
      </c>
      <c r="AN188" s="4" t="s">
        <v>75</v>
      </c>
      <c r="AO188" s="4" t="s">
        <v>2090</v>
      </c>
      <c r="AP188" s="11" t="s">
        <v>2091</v>
      </c>
      <c r="AQ188" s="13" t="s">
        <v>78</v>
      </c>
    </row>
    <row r="189" spans="1:43" ht="77.25" customHeight="1">
      <c r="A189" s="2">
        <v>2019423</v>
      </c>
      <c r="B189" s="4" t="s">
        <v>48</v>
      </c>
      <c r="C189" s="4" t="s">
        <v>2080</v>
      </c>
      <c r="D189" s="4" t="s">
        <v>50</v>
      </c>
      <c r="E189" s="6">
        <v>1387504.06</v>
      </c>
      <c r="F189" s="6">
        <v>45326</v>
      </c>
      <c r="G189" s="6">
        <v>0</v>
      </c>
      <c r="H189" s="5" t="s">
        <v>51</v>
      </c>
      <c r="I189" s="4" t="s">
        <v>2081</v>
      </c>
      <c r="J189" s="4" t="s">
        <v>2082</v>
      </c>
      <c r="K189" s="4" t="s">
        <v>54</v>
      </c>
      <c r="L189" s="4" t="s">
        <v>55</v>
      </c>
      <c r="M189" s="4" t="s">
        <v>2083</v>
      </c>
      <c r="N189" s="4" t="s">
        <v>57</v>
      </c>
      <c r="O189" s="4" t="s">
        <v>83</v>
      </c>
      <c r="P189" s="4" t="s">
        <v>84</v>
      </c>
      <c r="Q189" s="5" t="s">
        <v>60</v>
      </c>
      <c r="R189" s="4" t="s">
        <v>61</v>
      </c>
      <c r="S189" s="4" t="s">
        <v>4</v>
      </c>
      <c r="T189" s="4" t="s">
        <v>159</v>
      </c>
      <c r="U189" s="4" t="s">
        <v>160</v>
      </c>
      <c r="V189" s="6">
        <v>1387504.06</v>
      </c>
      <c r="W189" s="6">
        <v>0</v>
      </c>
      <c r="X189" s="6">
        <v>1387504.06</v>
      </c>
      <c r="Y189" s="6">
        <v>0</v>
      </c>
      <c r="Z189" s="6">
        <f t="shared" si="2"/>
        <v>1387504.06</v>
      </c>
      <c r="AA189" s="4" t="s">
        <v>64</v>
      </c>
      <c r="AB189" s="4" t="s">
        <v>65</v>
      </c>
      <c r="AC189" s="4" t="s">
        <v>87</v>
      </c>
      <c r="AD189" s="4" t="s">
        <v>2092</v>
      </c>
      <c r="AE189" s="4" t="s">
        <v>2085</v>
      </c>
      <c r="AF189" s="4" t="s">
        <v>2086</v>
      </c>
      <c r="AG189" s="4" t="s">
        <v>2087</v>
      </c>
      <c r="AH189" s="4" t="s">
        <v>1413</v>
      </c>
      <c r="AI189" s="4" t="s">
        <v>1077</v>
      </c>
      <c r="AJ189" s="4" t="s">
        <v>2035</v>
      </c>
      <c r="AK189" s="4" t="s">
        <v>2093</v>
      </c>
      <c r="AL189" s="4"/>
      <c r="AM189" s="4" t="s">
        <v>2089</v>
      </c>
      <c r="AN189" s="4" t="s">
        <v>75</v>
      </c>
      <c r="AO189" s="4" t="s">
        <v>2090</v>
      </c>
      <c r="AP189" s="11" t="s">
        <v>2091</v>
      </c>
      <c r="AQ189" s="13" t="s">
        <v>78</v>
      </c>
    </row>
    <row r="190" spans="1:43" ht="77.25" customHeight="1">
      <c r="A190" s="2">
        <v>2019523</v>
      </c>
      <c r="B190" s="4" t="s">
        <v>48</v>
      </c>
      <c r="C190" s="4" t="s">
        <v>2094</v>
      </c>
      <c r="D190" s="4" t="s">
        <v>50</v>
      </c>
      <c r="E190" s="6">
        <v>8218753</v>
      </c>
      <c r="F190" s="6">
        <v>238959</v>
      </c>
      <c r="G190" s="6">
        <v>0</v>
      </c>
      <c r="H190" s="5" t="s">
        <v>51</v>
      </c>
      <c r="I190" s="4" t="s">
        <v>2095</v>
      </c>
      <c r="J190" s="4" t="s">
        <v>2096</v>
      </c>
      <c r="K190" s="4" t="s">
        <v>141</v>
      </c>
      <c r="L190" s="4" t="s">
        <v>55</v>
      </c>
      <c r="M190" s="4" t="s">
        <v>2097</v>
      </c>
      <c r="N190" s="4" t="s">
        <v>57</v>
      </c>
      <c r="O190" s="4" t="s">
        <v>58</v>
      </c>
      <c r="P190" s="4" t="s">
        <v>59</v>
      </c>
      <c r="Q190" s="5" t="s">
        <v>60</v>
      </c>
      <c r="R190" s="4" t="s">
        <v>61</v>
      </c>
      <c r="S190" s="4" t="s">
        <v>4</v>
      </c>
      <c r="T190" s="4" t="s">
        <v>729</v>
      </c>
      <c r="U190" s="4" t="s">
        <v>730</v>
      </c>
      <c r="V190" s="6">
        <v>8218753</v>
      </c>
      <c r="W190" s="6">
        <v>0</v>
      </c>
      <c r="X190" s="6">
        <v>8218753</v>
      </c>
      <c r="Y190" s="6">
        <v>0</v>
      </c>
      <c r="Z190" s="6">
        <f t="shared" si="2"/>
        <v>8218753</v>
      </c>
      <c r="AA190" s="4" t="s">
        <v>64</v>
      </c>
      <c r="AB190" s="4" t="s">
        <v>65</v>
      </c>
      <c r="AC190" s="4" t="s">
        <v>87</v>
      </c>
      <c r="AD190" s="4" t="s">
        <v>2098</v>
      </c>
      <c r="AE190" s="4" t="s">
        <v>2099</v>
      </c>
      <c r="AF190" s="4" t="s">
        <v>538</v>
      </c>
      <c r="AG190" s="4" t="s">
        <v>2100</v>
      </c>
      <c r="AH190" s="4" t="s">
        <v>2101</v>
      </c>
      <c r="AI190" s="4" t="s">
        <v>2102</v>
      </c>
      <c r="AJ190" s="4" t="s">
        <v>2101</v>
      </c>
      <c r="AK190" s="4" t="s">
        <v>2103</v>
      </c>
      <c r="AL190" s="4"/>
      <c r="AM190" s="4" t="s">
        <v>658</v>
      </c>
      <c r="AN190" s="4" t="s">
        <v>75</v>
      </c>
      <c r="AO190" s="4" t="s">
        <v>2104</v>
      </c>
      <c r="AP190" s="11" t="s">
        <v>2105</v>
      </c>
      <c r="AQ190" s="13" t="s">
        <v>78</v>
      </c>
    </row>
    <row r="191" spans="1:43" ht="77.25" customHeight="1">
      <c r="A191" s="2">
        <v>2019623</v>
      </c>
      <c r="B191" s="4" t="s">
        <v>48</v>
      </c>
      <c r="C191" s="4" t="s">
        <v>2094</v>
      </c>
      <c r="D191" s="4" t="s">
        <v>50</v>
      </c>
      <c r="E191" s="6">
        <v>4601303</v>
      </c>
      <c r="F191" s="6">
        <v>31154</v>
      </c>
      <c r="G191" s="6">
        <v>0</v>
      </c>
      <c r="H191" s="5" t="s">
        <v>51</v>
      </c>
      <c r="I191" s="4" t="s">
        <v>2106</v>
      </c>
      <c r="J191" s="4" t="s">
        <v>2107</v>
      </c>
      <c r="K191" s="4" t="s">
        <v>54</v>
      </c>
      <c r="L191" s="4" t="s">
        <v>55</v>
      </c>
      <c r="M191" s="4" t="s">
        <v>2108</v>
      </c>
      <c r="N191" s="4" t="s">
        <v>57</v>
      </c>
      <c r="O191" s="4" t="s">
        <v>124</v>
      </c>
      <c r="P191" s="4" t="s">
        <v>125</v>
      </c>
      <c r="Q191" s="5" t="s">
        <v>60</v>
      </c>
      <c r="R191" s="4" t="s">
        <v>61</v>
      </c>
      <c r="S191" s="4" t="s">
        <v>4</v>
      </c>
      <c r="T191" s="4" t="s">
        <v>85</v>
      </c>
      <c r="U191" s="4" t="s">
        <v>86</v>
      </c>
      <c r="V191" s="6">
        <v>4601303</v>
      </c>
      <c r="W191" s="6">
        <v>0</v>
      </c>
      <c r="X191" s="6">
        <v>4601303</v>
      </c>
      <c r="Y191" s="6">
        <v>0</v>
      </c>
      <c r="Z191" s="6">
        <f t="shared" si="2"/>
        <v>4601303</v>
      </c>
      <c r="AA191" s="4" t="s">
        <v>64</v>
      </c>
      <c r="AB191" s="4" t="s">
        <v>65</v>
      </c>
      <c r="AC191" s="4" t="s">
        <v>87</v>
      </c>
      <c r="AD191" s="4" t="s">
        <v>2109</v>
      </c>
      <c r="AE191" s="4" t="s">
        <v>2110</v>
      </c>
      <c r="AF191" s="4" t="s">
        <v>2111</v>
      </c>
      <c r="AG191" s="4" t="s">
        <v>2112</v>
      </c>
      <c r="AH191" s="4" t="s">
        <v>2113</v>
      </c>
      <c r="AI191" s="4" t="s">
        <v>2102</v>
      </c>
      <c r="AJ191" s="4" t="s">
        <v>2113</v>
      </c>
      <c r="AK191" s="4" t="s">
        <v>2114</v>
      </c>
      <c r="AL191" s="4"/>
      <c r="AM191" s="4" t="s">
        <v>633</v>
      </c>
      <c r="AN191" s="4" t="s">
        <v>75</v>
      </c>
      <c r="AO191" s="4" t="s">
        <v>2115</v>
      </c>
      <c r="AP191" s="11" t="s">
        <v>2116</v>
      </c>
      <c r="AQ191" s="13" t="s">
        <v>78</v>
      </c>
    </row>
    <row r="192" spans="1:43" ht="77.25" customHeight="1">
      <c r="A192" s="2">
        <v>2019723</v>
      </c>
      <c r="B192" s="4" t="s">
        <v>48</v>
      </c>
      <c r="C192" s="4" t="s">
        <v>2117</v>
      </c>
      <c r="D192" s="4" t="s">
        <v>50</v>
      </c>
      <c r="E192" s="6">
        <v>4417251</v>
      </c>
      <c r="F192" s="6">
        <v>29908</v>
      </c>
      <c r="G192" s="6">
        <v>0</v>
      </c>
      <c r="H192" s="5" t="s">
        <v>51</v>
      </c>
      <c r="I192" s="4" t="s">
        <v>2118</v>
      </c>
      <c r="J192" s="4" t="s">
        <v>2119</v>
      </c>
      <c r="K192" s="4" t="s">
        <v>54</v>
      </c>
      <c r="L192" s="4" t="s">
        <v>55</v>
      </c>
      <c r="M192" s="4" t="s">
        <v>2120</v>
      </c>
      <c r="N192" s="4" t="s">
        <v>57</v>
      </c>
      <c r="O192" s="4" t="s">
        <v>124</v>
      </c>
      <c r="P192" s="4" t="s">
        <v>125</v>
      </c>
      <c r="Q192" s="5" t="s">
        <v>60</v>
      </c>
      <c r="R192" s="4" t="s">
        <v>61</v>
      </c>
      <c r="S192" s="4" t="s">
        <v>4</v>
      </c>
      <c r="T192" s="4" t="s">
        <v>85</v>
      </c>
      <c r="U192" s="4" t="s">
        <v>86</v>
      </c>
      <c r="V192" s="6">
        <v>4417251</v>
      </c>
      <c r="W192" s="6">
        <v>0</v>
      </c>
      <c r="X192" s="6">
        <v>4417251</v>
      </c>
      <c r="Y192" s="6">
        <v>0</v>
      </c>
      <c r="Z192" s="6">
        <f t="shared" si="2"/>
        <v>4417251</v>
      </c>
      <c r="AA192" s="4" t="s">
        <v>64</v>
      </c>
      <c r="AB192" s="4" t="s">
        <v>65</v>
      </c>
      <c r="AC192" s="4" t="s">
        <v>87</v>
      </c>
      <c r="AD192" s="4" t="s">
        <v>2121</v>
      </c>
      <c r="AE192" s="4" t="s">
        <v>2122</v>
      </c>
      <c r="AF192" s="4" t="s">
        <v>2123</v>
      </c>
      <c r="AG192" s="4" t="s">
        <v>2124</v>
      </c>
      <c r="AH192" s="4" t="s">
        <v>2125</v>
      </c>
      <c r="AI192" s="4" t="s">
        <v>2102</v>
      </c>
      <c r="AJ192" s="4" t="s">
        <v>2125</v>
      </c>
      <c r="AK192" s="4" t="s">
        <v>2126</v>
      </c>
      <c r="AL192" s="4"/>
      <c r="AM192" s="4" t="s">
        <v>149</v>
      </c>
      <c r="AN192" s="4" t="s">
        <v>75</v>
      </c>
      <c r="AO192" s="4" t="s">
        <v>2127</v>
      </c>
      <c r="AP192" s="11" t="s">
        <v>2128</v>
      </c>
      <c r="AQ192" s="13" t="s">
        <v>78</v>
      </c>
    </row>
    <row r="193" spans="1:43" ht="77.25" customHeight="1">
      <c r="A193" s="2">
        <v>2019823</v>
      </c>
      <c r="B193" s="4" t="s">
        <v>48</v>
      </c>
      <c r="C193" s="4" t="s">
        <v>2117</v>
      </c>
      <c r="D193" s="4" t="s">
        <v>50</v>
      </c>
      <c r="E193" s="6">
        <v>2989215</v>
      </c>
      <c r="F193" s="6">
        <v>20239</v>
      </c>
      <c r="G193" s="6">
        <v>0</v>
      </c>
      <c r="H193" s="5" t="s">
        <v>51</v>
      </c>
      <c r="I193" s="4" t="s">
        <v>2129</v>
      </c>
      <c r="J193" s="4" t="s">
        <v>2130</v>
      </c>
      <c r="K193" s="4" t="s">
        <v>54</v>
      </c>
      <c r="L193" s="4" t="s">
        <v>55</v>
      </c>
      <c r="M193" s="4" t="s">
        <v>2131</v>
      </c>
      <c r="N193" s="4" t="s">
        <v>57</v>
      </c>
      <c r="O193" s="4" t="s">
        <v>83</v>
      </c>
      <c r="P193" s="4" t="s">
        <v>84</v>
      </c>
      <c r="Q193" s="5" t="s">
        <v>60</v>
      </c>
      <c r="R193" s="4" t="s">
        <v>61</v>
      </c>
      <c r="S193" s="4" t="s">
        <v>4</v>
      </c>
      <c r="T193" s="4" t="s">
        <v>85</v>
      </c>
      <c r="U193" s="4" t="s">
        <v>86</v>
      </c>
      <c r="V193" s="6">
        <v>2989215</v>
      </c>
      <c r="W193" s="6">
        <v>0</v>
      </c>
      <c r="X193" s="6">
        <v>2989215</v>
      </c>
      <c r="Y193" s="6">
        <v>0</v>
      </c>
      <c r="Z193" s="6">
        <f t="shared" si="2"/>
        <v>2989215</v>
      </c>
      <c r="AA193" s="4" t="s">
        <v>64</v>
      </c>
      <c r="AB193" s="4" t="s">
        <v>65</v>
      </c>
      <c r="AC193" s="4" t="s">
        <v>87</v>
      </c>
      <c r="AD193" s="4" t="s">
        <v>2132</v>
      </c>
      <c r="AE193" s="4" t="s">
        <v>2133</v>
      </c>
      <c r="AF193" s="4" t="s">
        <v>2110</v>
      </c>
      <c r="AG193" s="4" t="s">
        <v>2134</v>
      </c>
      <c r="AH193" s="4" t="s">
        <v>2135</v>
      </c>
      <c r="AI193" s="4" t="s">
        <v>2102</v>
      </c>
      <c r="AJ193" s="4" t="s">
        <v>2135</v>
      </c>
      <c r="AK193" s="4" t="s">
        <v>2136</v>
      </c>
      <c r="AL193" s="4"/>
      <c r="AM193" s="4" t="s">
        <v>149</v>
      </c>
      <c r="AN193" s="4" t="s">
        <v>75</v>
      </c>
      <c r="AO193" s="4" t="s">
        <v>2137</v>
      </c>
      <c r="AP193" s="11" t="s">
        <v>2138</v>
      </c>
      <c r="AQ193" s="13" t="s">
        <v>78</v>
      </c>
    </row>
    <row r="194" spans="1:43" ht="77.25" customHeight="1">
      <c r="A194" s="2">
        <v>2019923</v>
      </c>
      <c r="B194" s="4" t="s">
        <v>48</v>
      </c>
      <c r="C194" s="4" t="s">
        <v>2139</v>
      </c>
      <c r="D194" s="4" t="s">
        <v>50</v>
      </c>
      <c r="E194" s="6">
        <v>7426638</v>
      </c>
      <c r="F194" s="6">
        <v>79088</v>
      </c>
      <c r="G194" s="6">
        <v>0</v>
      </c>
      <c r="H194" s="5" t="s">
        <v>51</v>
      </c>
      <c r="I194" s="4" t="s">
        <v>1444</v>
      </c>
      <c r="J194" s="4" t="s">
        <v>1445</v>
      </c>
      <c r="K194" s="4" t="s">
        <v>54</v>
      </c>
      <c r="L194" s="4" t="s">
        <v>55</v>
      </c>
      <c r="M194" s="4" t="s">
        <v>1446</v>
      </c>
      <c r="N194" s="4" t="s">
        <v>57</v>
      </c>
      <c r="O194" s="4" t="s">
        <v>288</v>
      </c>
      <c r="P194" s="4" t="s">
        <v>289</v>
      </c>
      <c r="Q194" s="5" t="s">
        <v>60</v>
      </c>
      <c r="R194" s="4" t="s">
        <v>61</v>
      </c>
      <c r="S194" s="4" t="s">
        <v>4</v>
      </c>
      <c r="T194" s="4" t="s">
        <v>159</v>
      </c>
      <c r="U194" s="4" t="s">
        <v>160</v>
      </c>
      <c r="V194" s="6">
        <v>7426638</v>
      </c>
      <c r="W194" s="6">
        <v>0</v>
      </c>
      <c r="X194" s="6">
        <v>7426638</v>
      </c>
      <c r="Y194" s="6">
        <v>0</v>
      </c>
      <c r="Z194" s="6">
        <f t="shared" si="2"/>
        <v>7426638</v>
      </c>
      <c r="AA194" s="4" t="s">
        <v>64</v>
      </c>
      <c r="AB194" s="4" t="s">
        <v>65</v>
      </c>
      <c r="AC194" s="4" t="s">
        <v>87</v>
      </c>
      <c r="AD194" s="4" t="s">
        <v>2140</v>
      </c>
      <c r="AE194" s="4" t="s">
        <v>1448</v>
      </c>
      <c r="AF194" s="4" t="s">
        <v>1449</v>
      </c>
      <c r="AG194" s="4" t="s">
        <v>1450</v>
      </c>
      <c r="AH194" s="4" t="s">
        <v>2141</v>
      </c>
      <c r="AI194" s="4" t="s">
        <v>2102</v>
      </c>
      <c r="AJ194" s="4" t="s">
        <v>2141</v>
      </c>
      <c r="AK194" s="4" t="s">
        <v>2142</v>
      </c>
      <c r="AL194" s="4"/>
      <c r="AM194" s="4" t="s">
        <v>544</v>
      </c>
      <c r="AN194" s="4" t="s">
        <v>75</v>
      </c>
      <c r="AO194" s="4" t="s">
        <v>1452</v>
      </c>
      <c r="AP194" s="11" t="s">
        <v>1453</v>
      </c>
      <c r="AQ194" s="13" t="s">
        <v>78</v>
      </c>
    </row>
    <row r="195" spans="1:43" ht="77.25" customHeight="1">
      <c r="A195" s="2">
        <v>2020023</v>
      </c>
      <c r="B195" s="4" t="s">
        <v>48</v>
      </c>
      <c r="C195" s="4" t="s">
        <v>2139</v>
      </c>
      <c r="D195" s="4" t="s">
        <v>50</v>
      </c>
      <c r="E195" s="6">
        <v>8218753</v>
      </c>
      <c r="F195" s="6">
        <v>238959</v>
      </c>
      <c r="G195" s="6">
        <v>0</v>
      </c>
      <c r="H195" s="5" t="s">
        <v>51</v>
      </c>
      <c r="I195" s="4" t="s">
        <v>2095</v>
      </c>
      <c r="J195" s="4" t="s">
        <v>2096</v>
      </c>
      <c r="K195" s="4" t="s">
        <v>141</v>
      </c>
      <c r="L195" s="4" t="s">
        <v>55</v>
      </c>
      <c r="M195" s="4" t="s">
        <v>2097</v>
      </c>
      <c r="N195" s="4" t="s">
        <v>57</v>
      </c>
      <c r="O195" s="4" t="s">
        <v>58</v>
      </c>
      <c r="P195" s="4" t="s">
        <v>59</v>
      </c>
      <c r="Q195" s="5" t="s">
        <v>60</v>
      </c>
      <c r="R195" s="4" t="s">
        <v>61</v>
      </c>
      <c r="S195" s="4" t="s">
        <v>4</v>
      </c>
      <c r="T195" s="4" t="s">
        <v>729</v>
      </c>
      <c r="U195" s="4" t="s">
        <v>730</v>
      </c>
      <c r="V195" s="6">
        <v>8218753</v>
      </c>
      <c r="W195" s="6">
        <v>0</v>
      </c>
      <c r="X195" s="6">
        <v>8218753</v>
      </c>
      <c r="Y195" s="6">
        <v>0</v>
      </c>
      <c r="Z195" s="6">
        <f t="shared" ref="Z195:Z225" si="3">+V195-Y195</f>
        <v>8218753</v>
      </c>
      <c r="AA195" s="4" t="s">
        <v>64</v>
      </c>
      <c r="AB195" s="4" t="s">
        <v>65</v>
      </c>
      <c r="AC195" s="4" t="s">
        <v>87</v>
      </c>
      <c r="AD195" s="4" t="s">
        <v>2143</v>
      </c>
      <c r="AE195" s="4" t="s">
        <v>2099</v>
      </c>
      <c r="AF195" s="4" t="s">
        <v>538</v>
      </c>
      <c r="AG195" s="4" t="s">
        <v>2100</v>
      </c>
      <c r="AH195" s="4" t="s">
        <v>2144</v>
      </c>
      <c r="AI195" s="4" t="s">
        <v>2102</v>
      </c>
      <c r="AJ195" s="4" t="s">
        <v>2144</v>
      </c>
      <c r="AK195" s="4" t="s">
        <v>2145</v>
      </c>
      <c r="AL195" s="4"/>
      <c r="AM195" s="4" t="s">
        <v>658</v>
      </c>
      <c r="AN195" s="4" t="s">
        <v>75</v>
      </c>
      <c r="AO195" s="4" t="s">
        <v>2104</v>
      </c>
      <c r="AP195" s="11" t="s">
        <v>2105</v>
      </c>
      <c r="AQ195" s="13" t="s">
        <v>78</v>
      </c>
    </row>
    <row r="196" spans="1:43" ht="77.25" customHeight="1">
      <c r="A196" s="2">
        <v>2020123</v>
      </c>
      <c r="B196" s="4" t="s">
        <v>48</v>
      </c>
      <c r="C196" s="4" t="s">
        <v>2146</v>
      </c>
      <c r="D196" s="4" t="s">
        <v>50</v>
      </c>
      <c r="E196" s="6">
        <v>8492711.4299999997</v>
      </c>
      <c r="F196" s="6">
        <v>199840</v>
      </c>
      <c r="G196" s="6">
        <v>0</v>
      </c>
      <c r="H196" s="5" t="s">
        <v>51</v>
      </c>
      <c r="I196" s="4" t="s">
        <v>2147</v>
      </c>
      <c r="J196" s="4" t="s">
        <v>2148</v>
      </c>
      <c r="K196" s="4" t="s">
        <v>54</v>
      </c>
      <c r="L196" s="4" t="s">
        <v>55</v>
      </c>
      <c r="M196" s="4" t="s">
        <v>2149</v>
      </c>
      <c r="N196" s="4" t="s">
        <v>57</v>
      </c>
      <c r="O196" s="4" t="s">
        <v>58</v>
      </c>
      <c r="P196" s="4" t="s">
        <v>59</v>
      </c>
      <c r="Q196" s="5" t="s">
        <v>60</v>
      </c>
      <c r="R196" s="4" t="s">
        <v>61</v>
      </c>
      <c r="S196" s="4" t="s">
        <v>4</v>
      </c>
      <c r="T196" s="4" t="s">
        <v>729</v>
      </c>
      <c r="U196" s="4" t="s">
        <v>730</v>
      </c>
      <c r="V196" s="6">
        <v>8492711.4299999997</v>
      </c>
      <c r="W196" s="6">
        <v>0</v>
      </c>
      <c r="X196" s="6">
        <v>8492711.4299999997</v>
      </c>
      <c r="Y196" s="6">
        <v>0</v>
      </c>
      <c r="Z196" s="6">
        <f t="shared" si="3"/>
        <v>8492711.4299999997</v>
      </c>
      <c r="AA196" s="4" t="s">
        <v>64</v>
      </c>
      <c r="AB196" s="4" t="s">
        <v>65</v>
      </c>
      <c r="AC196" s="4" t="s">
        <v>87</v>
      </c>
      <c r="AD196" s="4" t="s">
        <v>2150</v>
      </c>
      <c r="AE196" s="4" t="s">
        <v>2151</v>
      </c>
      <c r="AF196" s="4" t="s">
        <v>2152</v>
      </c>
      <c r="AG196" s="4" t="s">
        <v>2153</v>
      </c>
      <c r="AH196" s="4" t="s">
        <v>2154</v>
      </c>
      <c r="AI196" s="4" t="s">
        <v>2102</v>
      </c>
      <c r="AJ196" s="4" t="s">
        <v>2154</v>
      </c>
      <c r="AK196" s="4" t="s">
        <v>2155</v>
      </c>
      <c r="AL196" s="4"/>
      <c r="AM196" s="4" t="s">
        <v>2156</v>
      </c>
      <c r="AN196" s="4" t="s">
        <v>75</v>
      </c>
      <c r="AO196" s="4" t="s">
        <v>2157</v>
      </c>
      <c r="AP196" s="11" t="s">
        <v>2158</v>
      </c>
      <c r="AQ196" s="13" t="s">
        <v>78</v>
      </c>
    </row>
    <row r="197" spans="1:43" ht="77.25" customHeight="1">
      <c r="A197" s="2">
        <v>2020223</v>
      </c>
      <c r="B197" s="4" t="s">
        <v>48</v>
      </c>
      <c r="C197" s="4" t="s">
        <v>2146</v>
      </c>
      <c r="D197" s="4" t="s">
        <v>50</v>
      </c>
      <c r="E197" s="6">
        <v>5693755.5</v>
      </c>
      <c r="F197" s="6">
        <v>167950</v>
      </c>
      <c r="G197" s="6">
        <v>0</v>
      </c>
      <c r="H197" s="5" t="s">
        <v>51</v>
      </c>
      <c r="I197" s="4" t="s">
        <v>2016</v>
      </c>
      <c r="J197" s="4" t="s">
        <v>2017</v>
      </c>
      <c r="K197" s="4" t="s">
        <v>141</v>
      </c>
      <c r="L197" s="3"/>
      <c r="M197" s="3"/>
      <c r="N197" s="3"/>
      <c r="O197" s="3"/>
      <c r="P197" s="3"/>
      <c r="Q197" s="5" t="s">
        <v>60</v>
      </c>
      <c r="R197" s="4" t="s">
        <v>61</v>
      </c>
      <c r="S197" s="4" t="s">
        <v>4</v>
      </c>
      <c r="T197" s="4" t="s">
        <v>729</v>
      </c>
      <c r="U197" s="4" t="s">
        <v>730</v>
      </c>
      <c r="V197" s="6">
        <v>5693755.5</v>
      </c>
      <c r="W197" s="6">
        <v>0</v>
      </c>
      <c r="X197" s="6">
        <v>5693755.5</v>
      </c>
      <c r="Y197" s="6">
        <v>0</v>
      </c>
      <c r="Z197" s="6">
        <f t="shared" si="3"/>
        <v>5693755.5</v>
      </c>
      <c r="AA197" s="4" t="s">
        <v>64</v>
      </c>
      <c r="AB197" s="4" t="s">
        <v>65</v>
      </c>
      <c r="AC197" s="4" t="s">
        <v>87</v>
      </c>
      <c r="AD197" s="4" t="s">
        <v>2159</v>
      </c>
      <c r="AE197" s="4" t="s">
        <v>2019</v>
      </c>
      <c r="AF197" s="4" t="s">
        <v>2020</v>
      </c>
      <c r="AG197" s="4" t="s">
        <v>2021</v>
      </c>
      <c r="AH197" s="4" t="s">
        <v>2160</v>
      </c>
      <c r="AI197" s="4" t="s">
        <v>2102</v>
      </c>
      <c r="AJ197" s="4" t="s">
        <v>2160</v>
      </c>
      <c r="AK197" s="4" t="s">
        <v>2161</v>
      </c>
      <c r="AL197" s="4"/>
      <c r="AM197" s="4" t="s">
        <v>2024</v>
      </c>
      <c r="AN197" s="4" t="s">
        <v>75</v>
      </c>
      <c r="AO197" s="4" t="s">
        <v>2025</v>
      </c>
      <c r="AP197" s="11" t="s">
        <v>2026</v>
      </c>
      <c r="AQ197" s="13" t="s">
        <v>78</v>
      </c>
    </row>
    <row r="198" spans="1:43" ht="77.25" customHeight="1">
      <c r="A198" s="2">
        <v>2020323</v>
      </c>
      <c r="B198" s="4" t="s">
        <v>48</v>
      </c>
      <c r="C198" s="4" t="s">
        <v>2162</v>
      </c>
      <c r="D198" s="4" t="s">
        <v>50</v>
      </c>
      <c r="E198" s="6">
        <v>3312938</v>
      </c>
      <c r="F198" s="6">
        <v>28355</v>
      </c>
      <c r="G198" s="6">
        <v>0</v>
      </c>
      <c r="H198" s="5" t="s">
        <v>51</v>
      </c>
      <c r="I198" s="4" t="s">
        <v>2163</v>
      </c>
      <c r="J198" s="4" t="s">
        <v>2164</v>
      </c>
      <c r="K198" s="4" t="s">
        <v>54</v>
      </c>
      <c r="L198" s="4" t="s">
        <v>55</v>
      </c>
      <c r="M198" s="4" t="s">
        <v>2165</v>
      </c>
      <c r="N198" s="4" t="s">
        <v>57</v>
      </c>
      <c r="O198" s="4" t="s">
        <v>124</v>
      </c>
      <c r="P198" s="4" t="s">
        <v>125</v>
      </c>
      <c r="Q198" s="5" t="s">
        <v>60</v>
      </c>
      <c r="R198" s="4" t="s">
        <v>61</v>
      </c>
      <c r="S198" s="4" t="s">
        <v>4</v>
      </c>
      <c r="T198" s="4" t="s">
        <v>523</v>
      </c>
      <c r="U198" s="4" t="s">
        <v>524</v>
      </c>
      <c r="V198" s="6">
        <v>3312938</v>
      </c>
      <c r="W198" s="6">
        <v>0</v>
      </c>
      <c r="X198" s="6">
        <v>3312938</v>
      </c>
      <c r="Y198" s="6">
        <v>0</v>
      </c>
      <c r="Z198" s="6">
        <f t="shared" si="3"/>
        <v>3312938</v>
      </c>
      <c r="AA198" s="4" t="s">
        <v>64</v>
      </c>
      <c r="AB198" s="4" t="s">
        <v>65</v>
      </c>
      <c r="AC198" s="4" t="s">
        <v>87</v>
      </c>
      <c r="AD198" s="4" t="s">
        <v>2166</v>
      </c>
      <c r="AE198" s="4" t="s">
        <v>2167</v>
      </c>
      <c r="AF198" s="4" t="s">
        <v>2168</v>
      </c>
      <c r="AG198" s="4" t="s">
        <v>2169</v>
      </c>
      <c r="AH198" s="4" t="s">
        <v>2170</v>
      </c>
      <c r="AI198" s="4" t="s">
        <v>2102</v>
      </c>
      <c r="AJ198" s="4" t="s">
        <v>2170</v>
      </c>
      <c r="AK198" s="4" t="s">
        <v>2171</v>
      </c>
      <c r="AL198" s="4"/>
      <c r="AM198" s="4" t="s">
        <v>1123</v>
      </c>
      <c r="AN198" s="4" t="s">
        <v>75</v>
      </c>
      <c r="AO198" s="4" t="s">
        <v>2172</v>
      </c>
      <c r="AP198" s="11" t="s">
        <v>2173</v>
      </c>
      <c r="AQ198" s="13" t="s">
        <v>78</v>
      </c>
    </row>
    <row r="199" spans="1:43" ht="77.25" customHeight="1">
      <c r="A199" s="2">
        <v>2020423</v>
      </c>
      <c r="B199" s="4" t="s">
        <v>48</v>
      </c>
      <c r="C199" s="4" t="s">
        <v>2162</v>
      </c>
      <c r="D199" s="4" t="s">
        <v>50</v>
      </c>
      <c r="E199" s="6">
        <v>2241911.4</v>
      </c>
      <c r="F199" s="6">
        <v>0</v>
      </c>
      <c r="G199" s="6">
        <v>0</v>
      </c>
      <c r="H199" s="5" t="s">
        <v>51</v>
      </c>
      <c r="I199" s="4" t="s">
        <v>1318</v>
      </c>
      <c r="J199" s="4" t="s">
        <v>1319</v>
      </c>
      <c r="K199" s="4" t="s">
        <v>54</v>
      </c>
      <c r="L199" s="4" t="s">
        <v>55</v>
      </c>
      <c r="M199" s="4" t="s">
        <v>1320</v>
      </c>
      <c r="N199" s="4" t="s">
        <v>57</v>
      </c>
      <c r="O199" s="4" t="s">
        <v>288</v>
      </c>
      <c r="P199" s="4" t="s">
        <v>289</v>
      </c>
      <c r="Q199" s="5" t="s">
        <v>60</v>
      </c>
      <c r="R199" s="4" t="s">
        <v>61</v>
      </c>
      <c r="S199" s="4" t="s">
        <v>4</v>
      </c>
      <c r="T199" s="4" t="s">
        <v>471</v>
      </c>
      <c r="U199" s="4" t="s">
        <v>472</v>
      </c>
      <c r="V199" s="6">
        <v>2241911.4</v>
      </c>
      <c r="W199" s="6">
        <v>0</v>
      </c>
      <c r="X199" s="6">
        <v>2241911.4</v>
      </c>
      <c r="Y199" s="6">
        <v>0</v>
      </c>
      <c r="Z199" s="6">
        <f t="shared" si="3"/>
        <v>2241911.4</v>
      </c>
      <c r="AA199" s="4" t="s">
        <v>64</v>
      </c>
      <c r="AB199" s="4" t="s">
        <v>65</v>
      </c>
      <c r="AC199" s="4" t="s">
        <v>87</v>
      </c>
      <c r="AD199" s="4" t="s">
        <v>2174</v>
      </c>
      <c r="AE199" s="4" t="s">
        <v>1322</v>
      </c>
      <c r="AF199" s="4" t="s">
        <v>1323</v>
      </c>
      <c r="AG199" s="4" t="s">
        <v>1324</v>
      </c>
      <c r="AH199" s="4" t="s">
        <v>2175</v>
      </c>
      <c r="AI199" s="4" t="s">
        <v>2102</v>
      </c>
      <c r="AJ199" s="4" t="s">
        <v>2175</v>
      </c>
      <c r="AK199" s="4" t="s">
        <v>2176</v>
      </c>
      <c r="AL199" s="4"/>
      <c r="AM199" s="4" t="s">
        <v>1327</v>
      </c>
      <c r="AN199" s="4" t="s">
        <v>75</v>
      </c>
      <c r="AO199" s="4" t="s">
        <v>1328</v>
      </c>
      <c r="AP199" s="11" t="s">
        <v>1329</v>
      </c>
      <c r="AQ199" s="13" t="s">
        <v>78</v>
      </c>
    </row>
    <row r="200" spans="1:43" ht="77.25" customHeight="1">
      <c r="A200" s="2">
        <v>2020523</v>
      </c>
      <c r="B200" s="4" t="s">
        <v>48</v>
      </c>
      <c r="C200" s="4" t="s">
        <v>2177</v>
      </c>
      <c r="D200" s="4" t="s">
        <v>50</v>
      </c>
      <c r="E200" s="6">
        <v>2891150</v>
      </c>
      <c r="F200" s="6">
        <v>19567</v>
      </c>
      <c r="G200" s="6">
        <v>0</v>
      </c>
      <c r="H200" s="5" t="s">
        <v>51</v>
      </c>
      <c r="I200" s="4" t="s">
        <v>2178</v>
      </c>
      <c r="J200" s="4" t="s">
        <v>2179</v>
      </c>
      <c r="K200" s="4" t="s">
        <v>54</v>
      </c>
      <c r="L200" s="4" t="s">
        <v>55</v>
      </c>
      <c r="M200" s="4" t="s">
        <v>2180</v>
      </c>
      <c r="N200" s="4" t="s">
        <v>57</v>
      </c>
      <c r="O200" s="4" t="s">
        <v>124</v>
      </c>
      <c r="P200" s="4" t="s">
        <v>125</v>
      </c>
      <c r="Q200" s="5" t="s">
        <v>60</v>
      </c>
      <c r="R200" s="4" t="s">
        <v>61</v>
      </c>
      <c r="S200" s="4" t="s">
        <v>4</v>
      </c>
      <c r="T200" s="4" t="s">
        <v>85</v>
      </c>
      <c r="U200" s="4" t="s">
        <v>86</v>
      </c>
      <c r="V200" s="6">
        <v>2891150</v>
      </c>
      <c r="W200" s="6">
        <v>0</v>
      </c>
      <c r="X200" s="6">
        <v>2891150</v>
      </c>
      <c r="Y200" s="6">
        <v>0</v>
      </c>
      <c r="Z200" s="6">
        <f t="shared" si="3"/>
        <v>2891150</v>
      </c>
      <c r="AA200" s="4" t="s">
        <v>64</v>
      </c>
      <c r="AB200" s="4" t="s">
        <v>65</v>
      </c>
      <c r="AC200" s="4" t="s">
        <v>87</v>
      </c>
      <c r="AD200" s="4" t="s">
        <v>2181</v>
      </c>
      <c r="AE200" s="4" t="s">
        <v>2182</v>
      </c>
      <c r="AF200" s="4" t="s">
        <v>89</v>
      </c>
      <c r="AG200" s="4" t="s">
        <v>2183</v>
      </c>
      <c r="AH200" s="4" t="s">
        <v>2184</v>
      </c>
      <c r="AI200" s="4" t="s">
        <v>2102</v>
      </c>
      <c r="AJ200" s="4" t="s">
        <v>2185</v>
      </c>
      <c r="AK200" s="4" t="s">
        <v>2186</v>
      </c>
      <c r="AL200" s="4"/>
      <c r="AM200" s="4" t="s">
        <v>96</v>
      </c>
      <c r="AN200" s="4" t="s">
        <v>75</v>
      </c>
      <c r="AO200" s="4" t="s">
        <v>2187</v>
      </c>
      <c r="AP200" s="11" t="s">
        <v>2188</v>
      </c>
      <c r="AQ200" s="13" t="s">
        <v>78</v>
      </c>
    </row>
    <row r="201" spans="1:43" ht="77.25" customHeight="1">
      <c r="A201" s="2">
        <v>2020623</v>
      </c>
      <c r="B201" s="4" t="s">
        <v>48</v>
      </c>
      <c r="C201" s="4" t="s">
        <v>2177</v>
      </c>
      <c r="D201" s="4" t="s">
        <v>50</v>
      </c>
      <c r="E201" s="6">
        <v>1245506</v>
      </c>
      <c r="F201" s="6">
        <v>8453</v>
      </c>
      <c r="G201" s="6">
        <v>0</v>
      </c>
      <c r="H201" s="5" t="s">
        <v>51</v>
      </c>
      <c r="I201" s="4" t="s">
        <v>2189</v>
      </c>
      <c r="J201" s="4" t="s">
        <v>2190</v>
      </c>
      <c r="K201" s="4" t="s">
        <v>54</v>
      </c>
      <c r="L201" s="4" t="s">
        <v>55</v>
      </c>
      <c r="M201" s="4" t="s">
        <v>2191</v>
      </c>
      <c r="N201" s="4" t="s">
        <v>57</v>
      </c>
      <c r="O201" s="4" t="s">
        <v>124</v>
      </c>
      <c r="P201" s="4" t="s">
        <v>125</v>
      </c>
      <c r="Q201" s="5" t="s">
        <v>60</v>
      </c>
      <c r="R201" s="4" t="s">
        <v>61</v>
      </c>
      <c r="S201" s="4" t="s">
        <v>4</v>
      </c>
      <c r="T201" s="4" t="s">
        <v>523</v>
      </c>
      <c r="U201" s="4" t="s">
        <v>524</v>
      </c>
      <c r="V201" s="6">
        <v>1245506</v>
      </c>
      <c r="W201" s="6">
        <v>0</v>
      </c>
      <c r="X201" s="6">
        <v>1245506</v>
      </c>
      <c r="Y201" s="6">
        <v>0</v>
      </c>
      <c r="Z201" s="6">
        <f t="shared" si="3"/>
        <v>1245506</v>
      </c>
      <c r="AA201" s="4" t="s">
        <v>64</v>
      </c>
      <c r="AB201" s="4" t="s">
        <v>65</v>
      </c>
      <c r="AC201" s="4" t="s">
        <v>87</v>
      </c>
      <c r="AD201" s="4" t="s">
        <v>2192</v>
      </c>
      <c r="AE201" s="4" t="s">
        <v>2193</v>
      </c>
      <c r="AF201" s="4" t="s">
        <v>2194</v>
      </c>
      <c r="AG201" s="4" t="s">
        <v>2195</v>
      </c>
      <c r="AH201" s="4" t="s">
        <v>2196</v>
      </c>
      <c r="AI201" s="4" t="s">
        <v>2102</v>
      </c>
      <c r="AJ201" s="4" t="s">
        <v>2184</v>
      </c>
      <c r="AK201" s="4" t="s">
        <v>2197</v>
      </c>
      <c r="AL201" s="4"/>
      <c r="AM201" s="4" t="s">
        <v>2198</v>
      </c>
      <c r="AN201" s="4" t="s">
        <v>75</v>
      </c>
      <c r="AO201" s="4" t="s">
        <v>2199</v>
      </c>
      <c r="AP201" s="11" t="s">
        <v>2200</v>
      </c>
      <c r="AQ201" s="13" t="s">
        <v>78</v>
      </c>
    </row>
    <row r="202" spans="1:43" ht="77.25" customHeight="1">
      <c r="A202" s="2">
        <v>2020723</v>
      </c>
      <c r="B202" s="4" t="s">
        <v>48</v>
      </c>
      <c r="C202" s="4" t="s">
        <v>2177</v>
      </c>
      <c r="D202" s="4" t="s">
        <v>50</v>
      </c>
      <c r="E202" s="6">
        <v>1445575</v>
      </c>
      <c r="F202" s="6">
        <v>9807</v>
      </c>
      <c r="G202" s="6">
        <v>0</v>
      </c>
      <c r="H202" s="5" t="s">
        <v>51</v>
      </c>
      <c r="I202" s="4" t="s">
        <v>2201</v>
      </c>
      <c r="J202" s="4" t="s">
        <v>2202</v>
      </c>
      <c r="K202" s="4" t="s">
        <v>54</v>
      </c>
      <c r="L202" s="4" t="s">
        <v>55</v>
      </c>
      <c r="M202" s="4" t="s">
        <v>2203</v>
      </c>
      <c r="N202" s="4" t="s">
        <v>57</v>
      </c>
      <c r="O202" s="4" t="s">
        <v>83</v>
      </c>
      <c r="P202" s="4" t="s">
        <v>84</v>
      </c>
      <c r="Q202" s="5" t="s">
        <v>60</v>
      </c>
      <c r="R202" s="4" t="s">
        <v>61</v>
      </c>
      <c r="S202" s="4" t="s">
        <v>4</v>
      </c>
      <c r="T202" s="4" t="s">
        <v>768</v>
      </c>
      <c r="U202" s="4" t="s">
        <v>769</v>
      </c>
      <c r="V202" s="6">
        <v>1445575</v>
      </c>
      <c r="W202" s="6">
        <v>0</v>
      </c>
      <c r="X202" s="6">
        <v>1445575</v>
      </c>
      <c r="Y202" s="6">
        <v>0</v>
      </c>
      <c r="Z202" s="6">
        <f t="shared" si="3"/>
        <v>1445575</v>
      </c>
      <c r="AA202" s="4" t="s">
        <v>64</v>
      </c>
      <c r="AB202" s="4" t="s">
        <v>65</v>
      </c>
      <c r="AC202" s="4" t="s">
        <v>66</v>
      </c>
      <c r="AD202" s="4" t="s">
        <v>2204</v>
      </c>
      <c r="AE202" s="4" t="s">
        <v>2205</v>
      </c>
      <c r="AF202" s="4" t="s">
        <v>2206</v>
      </c>
      <c r="AG202" s="4" t="s">
        <v>2207</v>
      </c>
      <c r="AH202" s="4" t="s">
        <v>2208</v>
      </c>
      <c r="AI202" s="4" t="s">
        <v>2102</v>
      </c>
      <c r="AJ202" s="4" t="s">
        <v>2196</v>
      </c>
      <c r="AK202" s="4" t="s">
        <v>2209</v>
      </c>
      <c r="AL202" s="4"/>
      <c r="AM202" s="4" t="s">
        <v>1254</v>
      </c>
      <c r="AN202" s="4" t="s">
        <v>75</v>
      </c>
      <c r="AO202" s="4" t="s">
        <v>2210</v>
      </c>
      <c r="AP202" s="11" t="s">
        <v>2211</v>
      </c>
      <c r="AQ202" s="13" t="s">
        <v>78</v>
      </c>
    </row>
    <row r="203" spans="1:43" ht="77.25" customHeight="1">
      <c r="A203" s="2">
        <v>2020823</v>
      </c>
      <c r="B203" s="4" t="s">
        <v>48</v>
      </c>
      <c r="C203" s="4" t="s">
        <v>2212</v>
      </c>
      <c r="D203" s="4" t="s">
        <v>50</v>
      </c>
      <c r="E203" s="6">
        <v>498113</v>
      </c>
      <c r="F203" s="6">
        <v>3380</v>
      </c>
      <c r="G203" s="6">
        <v>0</v>
      </c>
      <c r="H203" s="5" t="s">
        <v>51</v>
      </c>
      <c r="I203" s="4" t="s">
        <v>2213</v>
      </c>
      <c r="J203" s="4" t="s">
        <v>2214</v>
      </c>
      <c r="K203" s="4" t="s">
        <v>54</v>
      </c>
      <c r="L203" s="4" t="s">
        <v>55</v>
      </c>
      <c r="M203" s="4" t="s">
        <v>2215</v>
      </c>
      <c r="N203" s="4" t="s">
        <v>57</v>
      </c>
      <c r="O203" s="4" t="s">
        <v>124</v>
      </c>
      <c r="P203" s="4" t="s">
        <v>125</v>
      </c>
      <c r="Q203" s="5" t="s">
        <v>60</v>
      </c>
      <c r="R203" s="4" t="s">
        <v>61</v>
      </c>
      <c r="S203" s="4" t="s">
        <v>4</v>
      </c>
      <c r="T203" s="4" t="s">
        <v>126</v>
      </c>
      <c r="U203" s="4" t="s">
        <v>127</v>
      </c>
      <c r="V203" s="6">
        <v>498113</v>
      </c>
      <c r="W203" s="6">
        <v>0</v>
      </c>
      <c r="X203" s="6">
        <v>498113</v>
      </c>
      <c r="Y203" s="6">
        <v>0</v>
      </c>
      <c r="Z203" s="6">
        <f t="shared" si="3"/>
        <v>498113</v>
      </c>
      <c r="AA203" s="4" t="s">
        <v>64</v>
      </c>
      <c r="AB203" s="4" t="s">
        <v>65</v>
      </c>
      <c r="AC203" s="4" t="s">
        <v>66</v>
      </c>
      <c r="AD203" s="4" t="s">
        <v>2216</v>
      </c>
      <c r="AE203" s="4" t="s">
        <v>2217</v>
      </c>
      <c r="AF203" s="4" t="s">
        <v>2218</v>
      </c>
      <c r="AG203" s="4" t="s">
        <v>2219</v>
      </c>
      <c r="AH203" s="4" t="s">
        <v>2220</v>
      </c>
      <c r="AI203" s="4" t="s">
        <v>2102</v>
      </c>
      <c r="AJ203" s="4" t="s">
        <v>2208</v>
      </c>
      <c r="AK203" s="4" t="s">
        <v>2221</v>
      </c>
      <c r="AL203" s="4"/>
      <c r="AM203" s="4" t="s">
        <v>1582</v>
      </c>
      <c r="AN203" s="4" t="s">
        <v>75</v>
      </c>
      <c r="AO203" s="4" t="s">
        <v>2222</v>
      </c>
      <c r="AP203" s="11" t="s">
        <v>2223</v>
      </c>
      <c r="AQ203" s="13" t="s">
        <v>78</v>
      </c>
    </row>
    <row r="204" spans="1:43" ht="77.25" customHeight="1">
      <c r="A204" s="2">
        <v>2020923</v>
      </c>
      <c r="B204" s="4" t="s">
        <v>48</v>
      </c>
      <c r="C204" s="4" t="s">
        <v>2224</v>
      </c>
      <c r="D204" s="4" t="s">
        <v>50</v>
      </c>
      <c r="E204" s="6">
        <v>498202.53</v>
      </c>
      <c r="F204" s="6">
        <v>3381</v>
      </c>
      <c r="G204" s="6">
        <v>0</v>
      </c>
      <c r="H204" s="5" t="s">
        <v>51</v>
      </c>
      <c r="I204" s="4" t="s">
        <v>2225</v>
      </c>
      <c r="J204" s="4" t="s">
        <v>2226</v>
      </c>
      <c r="K204" s="4" t="s">
        <v>54</v>
      </c>
      <c r="L204" s="4" t="s">
        <v>55</v>
      </c>
      <c r="M204" s="4" t="s">
        <v>2227</v>
      </c>
      <c r="N204" s="4" t="s">
        <v>57</v>
      </c>
      <c r="O204" s="4" t="s">
        <v>83</v>
      </c>
      <c r="P204" s="4" t="s">
        <v>84</v>
      </c>
      <c r="Q204" s="5" t="s">
        <v>60</v>
      </c>
      <c r="R204" s="4" t="s">
        <v>61</v>
      </c>
      <c r="S204" s="4" t="s">
        <v>4</v>
      </c>
      <c r="T204" s="4" t="s">
        <v>768</v>
      </c>
      <c r="U204" s="4" t="s">
        <v>769</v>
      </c>
      <c r="V204" s="6">
        <v>498202.53</v>
      </c>
      <c r="W204" s="6">
        <v>0</v>
      </c>
      <c r="X204" s="6">
        <v>498202.53</v>
      </c>
      <c r="Y204" s="6">
        <v>0</v>
      </c>
      <c r="Z204" s="6">
        <f t="shared" si="3"/>
        <v>498202.53</v>
      </c>
      <c r="AA204" s="4" t="s">
        <v>64</v>
      </c>
      <c r="AB204" s="4" t="s">
        <v>65</v>
      </c>
      <c r="AC204" s="4" t="s">
        <v>66</v>
      </c>
      <c r="AD204" s="4" t="s">
        <v>2228</v>
      </c>
      <c r="AE204" s="4" t="s">
        <v>2229</v>
      </c>
      <c r="AF204" s="4" t="s">
        <v>1484</v>
      </c>
      <c r="AG204" s="4" t="s">
        <v>2230</v>
      </c>
      <c r="AH204" s="4" t="s">
        <v>2231</v>
      </c>
      <c r="AI204" s="4" t="s">
        <v>2102</v>
      </c>
      <c r="AJ204" s="4" t="s">
        <v>2220</v>
      </c>
      <c r="AK204" s="4" t="s">
        <v>2232</v>
      </c>
      <c r="AL204" s="4"/>
      <c r="AM204" s="4" t="s">
        <v>2233</v>
      </c>
      <c r="AN204" s="4" t="s">
        <v>75</v>
      </c>
      <c r="AO204" s="4" t="s">
        <v>2234</v>
      </c>
      <c r="AP204" s="11" t="s">
        <v>2235</v>
      </c>
      <c r="AQ204" s="13" t="s">
        <v>78</v>
      </c>
    </row>
    <row r="205" spans="1:43" ht="77.25" customHeight="1">
      <c r="A205" s="2">
        <v>2021023</v>
      </c>
      <c r="B205" s="4" t="s">
        <v>48</v>
      </c>
      <c r="C205" s="4" t="s">
        <v>2224</v>
      </c>
      <c r="D205" s="4" t="s">
        <v>50</v>
      </c>
      <c r="E205" s="6">
        <v>8218753</v>
      </c>
      <c r="F205" s="6">
        <v>161488</v>
      </c>
      <c r="G205" s="6">
        <v>0</v>
      </c>
      <c r="H205" s="5" t="s">
        <v>51</v>
      </c>
      <c r="I205" s="4" t="s">
        <v>2236</v>
      </c>
      <c r="J205" s="4" t="s">
        <v>2237</v>
      </c>
      <c r="K205" s="4" t="s">
        <v>54</v>
      </c>
      <c r="L205" s="4" t="s">
        <v>55</v>
      </c>
      <c r="M205" s="4" t="s">
        <v>2238</v>
      </c>
      <c r="N205" s="4" t="s">
        <v>57</v>
      </c>
      <c r="O205" s="4" t="s">
        <v>83</v>
      </c>
      <c r="P205" s="4" t="s">
        <v>84</v>
      </c>
      <c r="Q205" s="5" t="s">
        <v>60</v>
      </c>
      <c r="R205" s="4" t="s">
        <v>61</v>
      </c>
      <c r="S205" s="4" t="s">
        <v>4</v>
      </c>
      <c r="T205" s="4" t="s">
        <v>159</v>
      </c>
      <c r="U205" s="4" t="s">
        <v>160</v>
      </c>
      <c r="V205" s="6">
        <v>8218753</v>
      </c>
      <c r="W205" s="6">
        <v>0</v>
      </c>
      <c r="X205" s="6">
        <v>8218753</v>
      </c>
      <c r="Y205" s="6">
        <v>0</v>
      </c>
      <c r="Z205" s="6">
        <f t="shared" si="3"/>
        <v>8218753</v>
      </c>
      <c r="AA205" s="4" t="s">
        <v>64</v>
      </c>
      <c r="AB205" s="4" t="s">
        <v>65</v>
      </c>
      <c r="AC205" s="4" t="s">
        <v>87</v>
      </c>
      <c r="AD205" s="4" t="s">
        <v>2239</v>
      </c>
      <c r="AE205" s="4" t="s">
        <v>2240</v>
      </c>
      <c r="AF205" s="4" t="s">
        <v>2241</v>
      </c>
      <c r="AG205" s="4" t="s">
        <v>2242</v>
      </c>
      <c r="AH205" s="4" t="s">
        <v>2243</v>
      </c>
      <c r="AI205" s="4" t="s">
        <v>2102</v>
      </c>
      <c r="AJ205" s="4" t="s">
        <v>2231</v>
      </c>
      <c r="AK205" s="4" t="s">
        <v>2244</v>
      </c>
      <c r="AL205" s="4"/>
      <c r="AM205" s="4" t="s">
        <v>2245</v>
      </c>
      <c r="AN205" s="4" t="s">
        <v>75</v>
      </c>
      <c r="AO205" s="4" t="s">
        <v>2246</v>
      </c>
      <c r="AP205" s="11" t="s">
        <v>2247</v>
      </c>
      <c r="AQ205" s="13" t="s">
        <v>78</v>
      </c>
    </row>
    <row r="206" spans="1:43" ht="77.25" customHeight="1">
      <c r="A206" s="2">
        <v>2021123</v>
      </c>
      <c r="B206" s="4" t="s">
        <v>48</v>
      </c>
      <c r="C206" s="4" t="s">
        <v>2224</v>
      </c>
      <c r="D206" s="4" t="s">
        <v>50</v>
      </c>
      <c r="E206" s="6">
        <v>2768440</v>
      </c>
      <c r="F206" s="6">
        <v>24528</v>
      </c>
      <c r="G206" s="6">
        <v>0</v>
      </c>
      <c r="H206" s="5" t="s">
        <v>51</v>
      </c>
      <c r="I206" s="4" t="s">
        <v>2248</v>
      </c>
      <c r="J206" s="4" t="s">
        <v>2249</v>
      </c>
      <c r="K206" s="4" t="s">
        <v>54</v>
      </c>
      <c r="L206" s="4" t="s">
        <v>55</v>
      </c>
      <c r="M206" s="4" t="s">
        <v>2250</v>
      </c>
      <c r="N206" s="4" t="s">
        <v>57</v>
      </c>
      <c r="O206" s="4" t="s">
        <v>83</v>
      </c>
      <c r="P206" s="4" t="s">
        <v>84</v>
      </c>
      <c r="Q206" s="5" t="s">
        <v>60</v>
      </c>
      <c r="R206" s="4" t="s">
        <v>61</v>
      </c>
      <c r="S206" s="4" t="s">
        <v>4</v>
      </c>
      <c r="T206" s="4" t="s">
        <v>126</v>
      </c>
      <c r="U206" s="4" t="s">
        <v>127</v>
      </c>
      <c r="V206" s="6">
        <v>2768440</v>
      </c>
      <c r="W206" s="6">
        <v>0</v>
      </c>
      <c r="X206" s="6">
        <v>2768440</v>
      </c>
      <c r="Y206" s="6">
        <v>0</v>
      </c>
      <c r="Z206" s="6">
        <f t="shared" si="3"/>
        <v>2768440</v>
      </c>
      <c r="AA206" s="4" t="s">
        <v>64</v>
      </c>
      <c r="AB206" s="4" t="s">
        <v>65</v>
      </c>
      <c r="AC206" s="4" t="s">
        <v>66</v>
      </c>
      <c r="AD206" s="4" t="s">
        <v>2251</v>
      </c>
      <c r="AE206" s="4" t="s">
        <v>2252</v>
      </c>
      <c r="AF206" s="4" t="s">
        <v>2253</v>
      </c>
      <c r="AG206" s="4" t="s">
        <v>2254</v>
      </c>
      <c r="AH206" s="4" t="s">
        <v>2255</v>
      </c>
      <c r="AI206" s="4" t="s">
        <v>2102</v>
      </c>
      <c r="AJ206" s="4" t="s">
        <v>2243</v>
      </c>
      <c r="AK206" s="4" t="s">
        <v>2256</v>
      </c>
      <c r="AL206" s="4"/>
      <c r="AM206" s="4" t="s">
        <v>226</v>
      </c>
      <c r="AN206" s="4" t="s">
        <v>75</v>
      </c>
      <c r="AO206" s="4" t="s">
        <v>2257</v>
      </c>
      <c r="AP206" s="11" t="s">
        <v>2258</v>
      </c>
      <c r="AQ206" s="13" t="s">
        <v>78</v>
      </c>
    </row>
    <row r="207" spans="1:43" ht="77.25" customHeight="1">
      <c r="A207" s="2">
        <v>2021223</v>
      </c>
      <c r="B207" s="4" t="s">
        <v>48</v>
      </c>
      <c r="C207" s="4" t="s">
        <v>2259</v>
      </c>
      <c r="D207" s="4" t="s">
        <v>50</v>
      </c>
      <c r="E207" s="6">
        <v>2436227</v>
      </c>
      <c r="F207" s="6">
        <v>21585</v>
      </c>
      <c r="G207" s="6">
        <v>0</v>
      </c>
      <c r="H207" s="5" t="s">
        <v>51</v>
      </c>
      <c r="I207" s="4" t="s">
        <v>2260</v>
      </c>
      <c r="J207" s="4" t="s">
        <v>2261</v>
      </c>
      <c r="K207" s="4" t="s">
        <v>54</v>
      </c>
      <c r="L207" s="4" t="s">
        <v>55</v>
      </c>
      <c r="M207" s="4" t="s">
        <v>2262</v>
      </c>
      <c r="N207" s="4" t="s">
        <v>57</v>
      </c>
      <c r="O207" s="4" t="s">
        <v>124</v>
      </c>
      <c r="P207" s="4" t="s">
        <v>125</v>
      </c>
      <c r="Q207" s="5" t="s">
        <v>60</v>
      </c>
      <c r="R207" s="4" t="s">
        <v>61</v>
      </c>
      <c r="S207" s="4" t="s">
        <v>4</v>
      </c>
      <c r="T207" s="4" t="s">
        <v>126</v>
      </c>
      <c r="U207" s="4" t="s">
        <v>127</v>
      </c>
      <c r="V207" s="6">
        <v>2436227</v>
      </c>
      <c r="W207" s="6">
        <v>0</v>
      </c>
      <c r="X207" s="6">
        <v>2436227</v>
      </c>
      <c r="Y207" s="6">
        <v>0</v>
      </c>
      <c r="Z207" s="6">
        <f t="shared" si="3"/>
        <v>2436227</v>
      </c>
      <c r="AA207" s="4" t="s">
        <v>64</v>
      </c>
      <c r="AB207" s="4" t="s">
        <v>65</v>
      </c>
      <c r="AC207" s="4" t="s">
        <v>66</v>
      </c>
      <c r="AD207" s="4" t="s">
        <v>2263</v>
      </c>
      <c r="AE207" s="4" t="s">
        <v>2264</v>
      </c>
      <c r="AF207" s="4" t="s">
        <v>2265</v>
      </c>
      <c r="AG207" s="4" t="s">
        <v>2266</v>
      </c>
      <c r="AH207" s="4" t="s">
        <v>2267</v>
      </c>
      <c r="AI207" s="4" t="s">
        <v>2102</v>
      </c>
      <c r="AJ207" s="4" t="s">
        <v>2255</v>
      </c>
      <c r="AK207" s="4" t="s">
        <v>2268</v>
      </c>
      <c r="AL207" s="4"/>
      <c r="AM207" s="4" t="s">
        <v>608</v>
      </c>
      <c r="AN207" s="4" t="s">
        <v>75</v>
      </c>
      <c r="AO207" s="4" t="s">
        <v>2269</v>
      </c>
      <c r="AP207" s="11" t="s">
        <v>2270</v>
      </c>
      <c r="AQ207" s="13" t="s">
        <v>78</v>
      </c>
    </row>
    <row r="208" spans="1:43" ht="77.25" customHeight="1">
      <c r="A208" s="2">
        <v>2021323</v>
      </c>
      <c r="B208" s="4" t="s">
        <v>48</v>
      </c>
      <c r="C208" s="4" t="s">
        <v>2259</v>
      </c>
      <c r="D208" s="4" t="s">
        <v>50</v>
      </c>
      <c r="E208" s="6">
        <v>2436227</v>
      </c>
      <c r="F208" s="6">
        <v>21585</v>
      </c>
      <c r="G208" s="6">
        <v>0</v>
      </c>
      <c r="H208" s="5" t="s">
        <v>51</v>
      </c>
      <c r="I208" s="4" t="s">
        <v>2271</v>
      </c>
      <c r="J208" s="4" t="s">
        <v>2272</v>
      </c>
      <c r="K208" s="4" t="s">
        <v>54</v>
      </c>
      <c r="L208" s="4" t="s">
        <v>55</v>
      </c>
      <c r="M208" s="4" t="s">
        <v>2273</v>
      </c>
      <c r="N208" s="4" t="s">
        <v>57</v>
      </c>
      <c r="O208" s="4" t="s">
        <v>83</v>
      </c>
      <c r="P208" s="4" t="s">
        <v>84</v>
      </c>
      <c r="Q208" s="5" t="s">
        <v>60</v>
      </c>
      <c r="R208" s="4" t="s">
        <v>61</v>
      </c>
      <c r="S208" s="4" t="s">
        <v>4</v>
      </c>
      <c r="T208" s="4" t="s">
        <v>126</v>
      </c>
      <c r="U208" s="4" t="s">
        <v>127</v>
      </c>
      <c r="V208" s="6">
        <v>2436227</v>
      </c>
      <c r="W208" s="6">
        <v>0</v>
      </c>
      <c r="X208" s="6">
        <v>2436227</v>
      </c>
      <c r="Y208" s="6">
        <v>0</v>
      </c>
      <c r="Z208" s="6">
        <f t="shared" si="3"/>
        <v>2436227</v>
      </c>
      <c r="AA208" s="4" t="s">
        <v>64</v>
      </c>
      <c r="AB208" s="4" t="s">
        <v>65</v>
      </c>
      <c r="AC208" s="4" t="s">
        <v>66</v>
      </c>
      <c r="AD208" s="4" t="s">
        <v>2274</v>
      </c>
      <c r="AE208" s="4" t="s">
        <v>2275</v>
      </c>
      <c r="AF208" s="4" t="s">
        <v>2276</v>
      </c>
      <c r="AG208" s="4" t="s">
        <v>2277</v>
      </c>
      <c r="AH208" s="4" t="s">
        <v>2278</v>
      </c>
      <c r="AI208" s="4" t="s">
        <v>2102</v>
      </c>
      <c r="AJ208" s="4" t="s">
        <v>2267</v>
      </c>
      <c r="AK208" s="4" t="s">
        <v>2279</v>
      </c>
      <c r="AL208" s="4"/>
      <c r="AM208" s="4" t="s">
        <v>608</v>
      </c>
      <c r="AN208" s="4" t="s">
        <v>75</v>
      </c>
      <c r="AO208" s="4" t="s">
        <v>2280</v>
      </c>
      <c r="AP208" s="11" t="s">
        <v>2281</v>
      </c>
      <c r="AQ208" s="13" t="s">
        <v>78</v>
      </c>
    </row>
    <row r="209" spans="1:43" ht="77.25" customHeight="1">
      <c r="A209" s="2">
        <v>2021423</v>
      </c>
      <c r="B209" s="4" t="s">
        <v>48</v>
      </c>
      <c r="C209" s="4" t="s">
        <v>2282</v>
      </c>
      <c r="D209" s="4" t="s">
        <v>50</v>
      </c>
      <c r="E209" s="6">
        <v>2891150</v>
      </c>
      <c r="F209" s="6">
        <v>19614</v>
      </c>
      <c r="G209" s="6">
        <v>0</v>
      </c>
      <c r="H209" s="5" t="s">
        <v>51</v>
      </c>
      <c r="I209" s="4" t="s">
        <v>2283</v>
      </c>
      <c r="J209" s="4" t="s">
        <v>2284</v>
      </c>
      <c r="K209" s="4" t="s">
        <v>54</v>
      </c>
      <c r="L209" s="4" t="s">
        <v>55</v>
      </c>
      <c r="M209" s="4" t="s">
        <v>2285</v>
      </c>
      <c r="N209" s="4" t="s">
        <v>57</v>
      </c>
      <c r="O209" s="4" t="s">
        <v>58</v>
      </c>
      <c r="P209" s="4" t="s">
        <v>59</v>
      </c>
      <c r="Q209" s="5" t="s">
        <v>60</v>
      </c>
      <c r="R209" s="4" t="s">
        <v>61</v>
      </c>
      <c r="S209" s="4" t="s">
        <v>4</v>
      </c>
      <c r="T209" s="4" t="s">
        <v>768</v>
      </c>
      <c r="U209" s="4" t="s">
        <v>769</v>
      </c>
      <c r="V209" s="6">
        <v>2891150</v>
      </c>
      <c r="W209" s="6">
        <v>0</v>
      </c>
      <c r="X209" s="6">
        <v>2891150</v>
      </c>
      <c r="Y209" s="6">
        <v>0</v>
      </c>
      <c r="Z209" s="6">
        <f t="shared" si="3"/>
        <v>2891150</v>
      </c>
      <c r="AA209" s="4" t="s">
        <v>64</v>
      </c>
      <c r="AB209" s="4" t="s">
        <v>65</v>
      </c>
      <c r="AC209" s="4" t="s">
        <v>66</v>
      </c>
      <c r="AD209" s="4" t="s">
        <v>2286</v>
      </c>
      <c r="AE209" s="4" t="s">
        <v>2287</v>
      </c>
      <c r="AF209" s="4" t="s">
        <v>2288</v>
      </c>
      <c r="AG209" s="4" t="s">
        <v>2289</v>
      </c>
      <c r="AH209" s="4" t="s">
        <v>2290</v>
      </c>
      <c r="AI209" s="4" t="s">
        <v>2102</v>
      </c>
      <c r="AJ209" s="4" t="s">
        <v>2278</v>
      </c>
      <c r="AK209" s="4" t="s">
        <v>2291</v>
      </c>
      <c r="AL209" s="4"/>
      <c r="AM209" s="4" t="s">
        <v>2292</v>
      </c>
      <c r="AN209" s="4" t="s">
        <v>75</v>
      </c>
      <c r="AO209" s="4" t="s">
        <v>2293</v>
      </c>
      <c r="AP209" s="11" t="s">
        <v>2294</v>
      </c>
      <c r="AQ209" s="13" t="s">
        <v>78</v>
      </c>
    </row>
    <row r="210" spans="1:43" ht="77.25" customHeight="1">
      <c r="A210" s="2">
        <v>2021523</v>
      </c>
      <c r="B210" s="4" t="s">
        <v>48</v>
      </c>
      <c r="C210" s="4" t="s">
        <v>2282</v>
      </c>
      <c r="D210" s="4" t="s">
        <v>50</v>
      </c>
      <c r="E210" s="6">
        <v>2973223</v>
      </c>
      <c r="F210" s="6">
        <v>25387</v>
      </c>
      <c r="G210" s="6">
        <v>0</v>
      </c>
      <c r="H210" s="5" t="s">
        <v>51</v>
      </c>
      <c r="I210" s="4" t="s">
        <v>1454</v>
      </c>
      <c r="J210" s="4" t="s">
        <v>1455</v>
      </c>
      <c r="K210" s="4" t="s">
        <v>141</v>
      </c>
      <c r="L210" s="3"/>
      <c r="M210" s="3"/>
      <c r="N210" s="3"/>
      <c r="O210" s="3"/>
      <c r="P210" s="3"/>
      <c r="Q210" s="5" t="s">
        <v>60</v>
      </c>
      <c r="R210" s="4" t="s">
        <v>61</v>
      </c>
      <c r="S210" s="4" t="s">
        <v>4</v>
      </c>
      <c r="T210" s="4" t="s">
        <v>126</v>
      </c>
      <c r="U210" s="4" t="s">
        <v>127</v>
      </c>
      <c r="V210" s="6">
        <v>2973223</v>
      </c>
      <c r="W210" s="6">
        <v>0</v>
      </c>
      <c r="X210" s="6">
        <v>2973223</v>
      </c>
      <c r="Y210" s="6">
        <v>0</v>
      </c>
      <c r="Z210" s="6">
        <f t="shared" si="3"/>
        <v>2973223</v>
      </c>
      <c r="AA210" s="4" t="s">
        <v>64</v>
      </c>
      <c r="AB210" s="4" t="s">
        <v>65</v>
      </c>
      <c r="AC210" s="4" t="s">
        <v>66</v>
      </c>
      <c r="AD210" s="4" t="s">
        <v>2295</v>
      </c>
      <c r="AE210" s="4" t="s">
        <v>1457</v>
      </c>
      <c r="AF210" s="4" t="s">
        <v>1458</v>
      </c>
      <c r="AG210" s="4" t="s">
        <v>1459</v>
      </c>
      <c r="AH210" s="4" t="s">
        <v>2296</v>
      </c>
      <c r="AI210" s="4" t="s">
        <v>2102</v>
      </c>
      <c r="AJ210" s="4" t="s">
        <v>2290</v>
      </c>
      <c r="AK210" s="4" t="s">
        <v>2297</v>
      </c>
      <c r="AL210" s="4"/>
      <c r="AM210" s="4" t="s">
        <v>1461</v>
      </c>
      <c r="AN210" s="4" t="s">
        <v>75</v>
      </c>
      <c r="AO210" s="4" t="s">
        <v>1462</v>
      </c>
      <c r="AP210" s="11" t="s">
        <v>1463</v>
      </c>
      <c r="AQ210" s="13" t="s">
        <v>78</v>
      </c>
    </row>
    <row r="211" spans="1:43" ht="77.25" customHeight="1">
      <c r="A211" s="2">
        <v>2021623</v>
      </c>
      <c r="B211" s="4" t="s">
        <v>48</v>
      </c>
      <c r="C211" s="4" t="s">
        <v>2282</v>
      </c>
      <c r="D211" s="4" t="s">
        <v>50</v>
      </c>
      <c r="E211" s="6">
        <v>3681043</v>
      </c>
      <c r="F211" s="6">
        <v>24923</v>
      </c>
      <c r="G211" s="6">
        <v>0</v>
      </c>
      <c r="H211" s="5" t="s">
        <v>51</v>
      </c>
      <c r="I211" s="4" t="s">
        <v>2298</v>
      </c>
      <c r="J211" s="4" t="s">
        <v>2299</v>
      </c>
      <c r="K211" s="4" t="s">
        <v>54</v>
      </c>
      <c r="L211" s="4" t="s">
        <v>55</v>
      </c>
      <c r="M211" s="4" t="s">
        <v>2300</v>
      </c>
      <c r="N211" s="4" t="s">
        <v>57</v>
      </c>
      <c r="O211" s="4" t="s">
        <v>83</v>
      </c>
      <c r="P211" s="4" t="s">
        <v>84</v>
      </c>
      <c r="Q211" s="5" t="s">
        <v>60</v>
      </c>
      <c r="R211" s="4" t="s">
        <v>61</v>
      </c>
      <c r="S211" s="4" t="s">
        <v>4</v>
      </c>
      <c r="T211" s="4" t="s">
        <v>85</v>
      </c>
      <c r="U211" s="4" t="s">
        <v>86</v>
      </c>
      <c r="V211" s="6">
        <v>3681043</v>
      </c>
      <c r="W211" s="6">
        <v>0</v>
      </c>
      <c r="X211" s="6">
        <v>3681043</v>
      </c>
      <c r="Y211" s="6">
        <v>0</v>
      </c>
      <c r="Z211" s="6">
        <f t="shared" si="3"/>
        <v>3681043</v>
      </c>
      <c r="AA211" s="4" t="s">
        <v>64</v>
      </c>
      <c r="AB211" s="4" t="s">
        <v>65</v>
      </c>
      <c r="AC211" s="4" t="s">
        <v>87</v>
      </c>
      <c r="AD211" s="4" t="s">
        <v>2301</v>
      </c>
      <c r="AE211" s="4" t="s">
        <v>2302</v>
      </c>
      <c r="AF211" s="4" t="s">
        <v>1755</v>
      </c>
      <c r="AG211" s="4" t="s">
        <v>2303</v>
      </c>
      <c r="AH211" s="4" t="s">
        <v>2304</v>
      </c>
      <c r="AI211" s="4" t="s">
        <v>2102</v>
      </c>
      <c r="AJ211" s="4" t="s">
        <v>2296</v>
      </c>
      <c r="AK211" s="4" t="s">
        <v>2305</v>
      </c>
      <c r="AL211" s="4"/>
      <c r="AM211" s="4" t="s">
        <v>136</v>
      </c>
      <c r="AN211" s="4" t="s">
        <v>75</v>
      </c>
      <c r="AO211" s="4" t="s">
        <v>2306</v>
      </c>
      <c r="AP211" s="11" t="s">
        <v>2307</v>
      </c>
      <c r="AQ211" s="13" t="s">
        <v>78</v>
      </c>
    </row>
    <row r="212" spans="1:43" ht="77.25" customHeight="1">
      <c r="A212" s="2">
        <v>2021723</v>
      </c>
      <c r="B212" s="4" t="s">
        <v>48</v>
      </c>
      <c r="C212" s="4" t="s">
        <v>2308</v>
      </c>
      <c r="D212" s="4" t="s">
        <v>50</v>
      </c>
      <c r="E212" s="6">
        <v>1328851</v>
      </c>
      <c r="F212" s="6">
        <v>11775</v>
      </c>
      <c r="G212" s="6">
        <v>0</v>
      </c>
      <c r="H212" s="5" t="s">
        <v>51</v>
      </c>
      <c r="I212" s="4" t="s">
        <v>2309</v>
      </c>
      <c r="J212" s="4" t="s">
        <v>2310</v>
      </c>
      <c r="K212" s="4" t="s">
        <v>54</v>
      </c>
      <c r="L212" s="4" t="s">
        <v>55</v>
      </c>
      <c r="M212" s="4" t="s">
        <v>2311</v>
      </c>
      <c r="N212" s="4" t="s">
        <v>57</v>
      </c>
      <c r="O212" s="4" t="s">
        <v>124</v>
      </c>
      <c r="P212" s="4" t="s">
        <v>125</v>
      </c>
      <c r="Q212" s="5" t="s">
        <v>60</v>
      </c>
      <c r="R212" s="4" t="s">
        <v>61</v>
      </c>
      <c r="S212" s="4" t="s">
        <v>4</v>
      </c>
      <c r="T212" s="4" t="s">
        <v>126</v>
      </c>
      <c r="U212" s="4" t="s">
        <v>127</v>
      </c>
      <c r="V212" s="6">
        <v>1328851</v>
      </c>
      <c r="W212" s="6">
        <v>0</v>
      </c>
      <c r="X212" s="6">
        <v>1328851</v>
      </c>
      <c r="Y212" s="6">
        <v>0</v>
      </c>
      <c r="Z212" s="6">
        <f t="shared" si="3"/>
        <v>1328851</v>
      </c>
      <c r="AA212" s="4" t="s">
        <v>64</v>
      </c>
      <c r="AB212" s="4" t="s">
        <v>65</v>
      </c>
      <c r="AC212" s="4" t="s">
        <v>66</v>
      </c>
      <c r="AD212" s="4" t="s">
        <v>2312</v>
      </c>
      <c r="AE212" s="4" t="s">
        <v>2313</v>
      </c>
      <c r="AF212" s="4" t="s">
        <v>2314</v>
      </c>
      <c r="AG212" s="4" t="s">
        <v>2315</v>
      </c>
      <c r="AH212" s="4" t="s">
        <v>2316</v>
      </c>
      <c r="AI212" s="4" t="s">
        <v>2102</v>
      </c>
      <c r="AJ212" s="4" t="s">
        <v>2304</v>
      </c>
      <c r="AK212" s="4" t="s">
        <v>2317</v>
      </c>
      <c r="AL212" s="4"/>
      <c r="AM212" s="4" t="s">
        <v>1390</v>
      </c>
      <c r="AN212" s="4" t="s">
        <v>75</v>
      </c>
      <c r="AO212" s="4" t="s">
        <v>2318</v>
      </c>
      <c r="AP212" s="11" t="s">
        <v>2319</v>
      </c>
      <c r="AQ212" s="13" t="s">
        <v>78</v>
      </c>
    </row>
    <row r="213" spans="1:43" ht="77.25" customHeight="1">
      <c r="A213" s="2">
        <v>2021823</v>
      </c>
      <c r="B213" s="4" t="s">
        <v>48</v>
      </c>
      <c r="C213" s="4" t="s">
        <v>2308</v>
      </c>
      <c r="D213" s="4" t="s">
        <v>50</v>
      </c>
      <c r="E213" s="6">
        <v>1541946.67</v>
      </c>
      <c r="F213" s="6">
        <v>10436</v>
      </c>
      <c r="G213" s="6">
        <v>0</v>
      </c>
      <c r="H213" s="5" t="s">
        <v>51</v>
      </c>
      <c r="I213" s="4" t="s">
        <v>2320</v>
      </c>
      <c r="J213" s="4" t="s">
        <v>2321</v>
      </c>
      <c r="K213" s="4" t="s">
        <v>54</v>
      </c>
      <c r="L213" s="4" t="s">
        <v>55</v>
      </c>
      <c r="M213" s="4" t="s">
        <v>2322</v>
      </c>
      <c r="N213" s="4" t="s">
        <v>57</v>
      </c>
      <c r="O213" s="4" t="s">
        <v>124</v>
      </c>
      <c r="P213" s="4" t="s">
        <v>125</v>
      </c>
      <c r="Q213" s="5" t="s">
        <v>60</v>
      </c>
      <c r="R213" s="4" t="s">
        <v>61</v>
      </c>
      <c r="S213" s="4" t="s">
        <v>4</v>
      </c>
      <c r="T213" s="4" t="s">
        <v>85</v>
      </c>
      <c r="U213" s="4" t="s">
        <v>86</v>
      </c>
      <c r="V213" s="6">
        <v>1541946.67</v>
      </c>
      <c r="W213" s="6">
        <v>0</v>
      </c>
      <c r="X213" s="6">
        <v>1541946.67</v>
      </c>
      <c r="Y213" s="6">
        <v>0</v>
      </c>
      <c r="Z213" s="6">
        <f t="shared" si="3"/>
        <v>1541946.67</v>
      </c>
      <c r="AA213" s="4" t="s">
        <v>64</v>
      </c>
      <c r="AB213" s="4" t="s">
        <v>65</v>
      </c>
      <c r="AC213" s="4" t="s">
        <v>87</v>
      </c>
      <c r="AD213" s="4" t="s">
        <v>2323</v>
      </c>
      <c r="AE213" s="4" t="s">
        <v>2324</v>
      </c>
      <c r="AF213" s="4" t="s">
        <v>2325</v>
      </c>
      <c r="AG213" s="4" t="s">
        <v>2326</v>
      </c>
      <c r="AH213" s="4" t="s">
        <v>2327</v>
      </c>
      <c r="AI213" s="4" t="s">
        <v>2102</v>
      </c>
      <c r="AJ213" s="4" t="s">
        <v>2316</v>
      </c>
      <c r="AK213" s="4" t="s">
        <v>2328</v>
      </c>
      <c r="AL213" s="4"/>
      <c r="AM213" s="4" t="s">
        <v>776</v>
      </c>
      <c r="AN213" s="4" t="s">
        <v>75</v>
      </c>
      <c r="AO213" s="4" t="s">
        <v>2329</v>
      </c>
      <c r="AP213" s="11" t="s">
        <v>2330</v>
      </c>
      <c r="AQ213" s="13" t="s">
        <v>78</v>
      </c>
    </row>
    <row r="214" spans="1:43" ht="77.25" customHeight="1">
      <c r="A214" s="2">
        <v>2021923</v>
      </c>
      <c r="B214" s="4" t="s">
        <v>48</v>
      </c>
      <c r="C214" s="4" t="s">
        <v>2331</v>
      </c>
      <c r="D214" s="4" t="s">
        <v>50</v>
      </c>
      <c r="E214" s="6">
        <v>2760782</v>
      </c>
      <c r="F214" s="6">
        <v>18693</v>
      </c>
      <c r="G214" s="6">
        <v>0</v>
      </c>
      <c r="H214" s="5" t="s">
        <v>51</v>
      </c>
      <c r="I214" s="4" t="s">
        <v>2332</v>
      </c>
      <c r="J214" s="4" t="s">
        <v>2333</v>
      </c>
      <c r="K214" s="4" t="s">
        <v>54</v>
      </c>
      <c r="L214" s="4" t="s">
        <v>55</v>
      </c>
      <c r="M214" s="4" t="s">
        <v>2334</v>
      </c>
      <c r="N214" s="4" t="s">
        <v>57</v>
      </c>
      <c r="O214" s="4" t="s">
        <v>124</v>
      </c>
      <c r="P214" s="4" t="s">
        <v>125</v>
      </c>
      <c r="Q214" s="5" t="s">
        <v>60</v>
      </c>
      <c r="R214" s="4" t="s">
        <v>61</v>
      </c>
      <c r="S214" s="4" t="s">
        <v>4</v>
      </c>
      <c r="T214" s="4" t="s">
        <v>85</v>
      </c>
      <c r="U214" s="4" t="s">
        <v>86</v>
      </c>
      <c r="V214" s="6">
        <v>2760782</v>
      </c>
      <c r="W214" s="6">
        <v>0</v>
      </c>
      <c r="X214" s="6">
        <v>2760782</v>
      </c>
      <c r="Y214" s="6">
        <v>0</v>
      </c>
      <c r="Z214" s="6">
        <f t="shared" si="3"/>
        <v>2760782</v>
      </c>
      <c r="AA214" s="4" t="s">
        <v>64</v>
      </c>
      <c r="AB214" s="4" t="s">
        <v>65</v>
      </c>
      <c r="AC214" s="4" t="s">
        <v>87</v>
      </c>
      <c r="AD214" s="4" t="s">
        <v>2335</v>
      </c>
      <c r="AE214" s="4" t="s">
        <v>2336</v>
      </c>
      <c r="AF214" s="4" t="s">
        <v>2337</v>
      </c>
      <c r="AG214" s="4" t="s">
        <v>2338</v>
      </c>
      <c r="AH214" s="4" t="s">
        <v>2339</v>
      </c>
      <c r="AI214" s="4" t="s">
        <v>2102</v>
      </c>
      <c r="AJ214" s="4" t="s">
        <v>2327</v>
      </c>
      <c r="AK214" s="4" t="s">
        <v>2340</v>
      </c>
      <c r="AL214" s="4"/>
      <c r="AM214" s="4" t="s">
        <v>960</v>
      </c>
      <c r="AN214" s="4" t="s">
        <v>75</v>
      </c>
      <c r="AO214" s="4" t="s">
        <v>2341</v>
      </c>
      <c r="AP214" s="11" t="s">
        <v>2342</v>
      </c>
      <c r="AQ214" s="13" t="s">
        <v>78</v>
      </c>
    </row>
    <row r="215" spans="1:43" ht="77.25" customHeight="1">
      <c r="A215" s="2">
        <v>2022023</v>
      </c>
      <c r="B215" s="4" t="s">
        <v>48</v>
      </c>
      <c r="C215" s="4" t="s">
        <v>2331</v>
      </c>
      <c r="D215" s="4" t="s">
        <v>50</v>
      </c>
      <c r="E215" s="6">
        <v>1252831.67</v>
      </c>
      <c r="F215" s="6">
        <v>8480</v>
      </c>
      <c r="G215" s="6">
        <v>0</v>
      </c>
      <c r="H215" s="5" t="s">
        <v>51</v>
      </c>
      <c r="I215" s="4" t="s">
        <v>2178</v>
      </c>
      <c r="J215" s="4" t="s">
        <v>2179</v>
      </c>
      <c r="K215" s="4" t="s">
        <v>54</v>
      </c>
      <c r="L215" s="4" t="s">
        <v>55</v>
      </c>
      <c r="M215" s="4" t="s">
        <v>2180</v>
      </c>
      <c r="N215" s="4" t="s">
        <v>57</v>
      </c>
      <c r="O215" s="4" t="s">
        <v>124</v>
      </c>
      <c r="P215" s="4" t="s">
        <v>125</v>
      </c>
      <c r="Q215" s="5" t="s">
        <v>60</v>
      </c>
      <c r="R215" s="4" t="s">
        <v>61</v>
      </c>
      <c r="S215" s="4" t="s">
        <v>4</v>
      </c>
      <c r="T215" s="4" t="s">
        <v>85</v>
      </c>
      <c r="U215" s="4" t="s">
        <v>86</v>
      </c>
      <c r="V215" s="6">
        <v>1252831.67</v>
      </c>
      <c r="W215" s="6">
        <v>0</v>
      </c>
      <c r="X215" s="6">
        <v>1252831.67</v>
      </c>
      <c r="Y215" s="6">
        <v>0</v>
      </c>
      <c r="Z215" s="6">
        <f t="shared" si="3"/>
        <v>1252831.67</v>
      </c>
      <c r="AA215" s="4" t="s">
        <v>64</v>
      </c>
      <c r="AB215" s="4" t="s">
        <v>65</v>
      </c>
      <c r="AC215" s="4" t="s">
        <v>87</v>
      </c>
      <c r="AD215" s="4" t="s">
        <v>2343</v>
      </c>
      <c r="AE215" s="4" t="s">
        <v>2182</v>
      </c>
      <c r="AF215" s="4" t="s">
        <v>89</v>
      </c>
      <c r="AG215" s="4" t="s">
        <v>2183</v>
      </c>
      <c r="AH215" s="4" t="s">
        <v>2344</v>
      </c>
      <c r="AI215" s="4" t="s">
        <v>2102</v>
      </c>
      <c r="AJ215" s="4" t="s">
        <v>2339</v>
      </c>
      <c r="AK215" s="4" t="s">
        <v>2345</v>
      </c>
      <c r="AL215" s="4"/>
      <c r="AM215" s="4" t="s">
        <v>96</v>
      </c>
      <c r="AN215" s="4" t="s">
        <v>75</v>
      </c>
      <c r="AO215" s="4" t="s">
        <v>2187</v>
      </c>
      <c r="AP215" s="11" t="s">
        <v>2188</v>
      </c>
      <c r="AQ215" s="13" t="s">
        <v>78</v>
      </c>
    </row>
    <row r="216" spans="1:43" ht="77.25" customHeight="1">
      <c r="A216" s="2">
        <v>2022123</v>
      </c>
      <c r="B216" s="4" t="s">
        <v>48</v>
      </c>
      <c r="C216" s="4" t="s">
        <v>2331</v>
      </c>
      <c r="D216" s="4" t="s">
        <v>50</v>
      </c>
      <c r="E216" s="6">
        <v>1288364</v>
      </c>
      <c r="F216" s="6">
        <v>8396</v>
      </c>
      <c r="G216" s="6">
        <v>0</v>
      </c>
      <c r="H216" s="5" t="s">
        <v>51</v>
      </c>
      <c r="I216" s="4" t="s">
        <v>1829</v>
      </c>
      <c r="J216" s="4" t="s">
        <v>1830</v>
      </c>
      <c r="K216" s="4" t="s">
        <v>54</v>
      </c>
      <c r="L216" s="4" t="s">
        <v>55</v>
      </c>
      <c r="M216" s="4" t="s">
        <v>1831</v>
      </c>
      <c r="N216" s="4" t="s">
        <v>57</v>
      </c>
      <c r="O216" s="4" t="s">
        <v>58</v>
      </c>
      <c r="P216" s="4" t="s">
        <v>59</v>
      </c>
      <c r="Q216" s="5" t="s">
        <v>60</v>
      </c>
      <c r="R216" s="4" t="s">
        <v>61</v>
      </c>
      <c r="S216" s="4" t="s">
        <v>4</v>
      </c>
      <c r="T216" s="4" t="s">
        <v>85</v>
      </c>
      <c r="U216" s="4" t="s">
        <v>86</v>
      </c>
      <c r="V216" s="6">
        <v>1288364</v>
      </c>
      <c r="W216" s="6">
        <v>0</v>
      </c>
      <c r="X216" s="6">
        <v>1288364</v>
      </c>
      <c r="Y216" s="6">
        <v>0</v>
      </c>
      <c r="Z216" s="6">
        <f t="shared" si="3"/>
        <v>1288364</v>
      </c>
      <c r="AA216" s="4" t="s">
        <v>64</v>
      </c>
      <c r="AB216" s="4" t="s">
        <v>65</v>
      </c>
      <c r="AC216" s="4" t="s">
        <v>87</v>
      </c>
      <c r="AD216" s="4" t="s">
        <v>2346</v>
      </c>
      <c r="AE216" s="4" t="s">
        <v>1833</v>
      </c>
      <c r="AF216" s="4" t="s">
        <v>1834</v>
      </c>
      <c r="AG216" s="4" t="s">
        <v>1835</v>
      </c>
      <c r="AH216" s="4" t="s">
        <v>2347</v>
      </c>
      <c r="AI216" s="4" t="s">
        <v>2102</v>
      </c>
      <c r="AJ216" s="4" t="s">
        <v>2344</v>
      </c>
      <c r="AK216" s="4" t="s">
        <v>2348</v>
      </c>
      <c r="AL216" s="4"/>
      <c r="AM216" s="4" t="s">
        <v>1676</v>
      </c>
      <c r="AN216" s="4" t="s">
        <v>75</v>
      </c>
      <c r="AO216" s="4" t="s">
        <v>1837</v>
      </c>
      <c r="AP216" s="11" t="s">
        <v>1838</v>
      </c>
      <c r="AQ216" s="13" t="s">
        <v>78</v>
      </c>
    </row>
    <row r="217" spans="1:43" ht="77.25" customHeight="1">
      <c r="A217" s="2">
        <v>2022223</v>
      </c>
      <c r="B217" s="4" t="s">
        <v>48</v>
      </c>
      <c r="C217" s="4" t="s">
        <v>2054</v>
      </c>
      <c r="D217" s="4" t="s">
        <v>50</v>
      </c>
      <c r="E217" s="6">
        <v>3405275</v>
      </c>
      <c r="F217" s="6">
        <v>23056</v>
      </c>
      <c r="G217" s="6">
        <v>0</v>
      </c>
      <c r="H217" s="5" t="s">
        <v>51</v>
      </c>
      <c r="I217" s="4" t="s">
        <v>2349</v>
      </c>
      <c r="J217" s="4" t="s">
        <v>2350</v>
      </c>
      <c r="K217" s="4" t="s">
        <v>54</v>
      </c>
      <c r="L217" s="4" t="s">
        <v>55</v>
      </c>
      <c r="M217" s="4" t="s">
        <v>2351</v>
      </c>
      <c r="N217" s="4" t="s">
        <v>57</v>
      </c>
      <c r="O217" s="4" t="s">
        <v>346</v>
      </c>
      <c r="P217" s="4" t="s">
        <v>347</v>
      </c>
      <c r="Q217" s="5" t="s">
        <v>60</v>
      </c>
      <c r="R217" s="4" t="s">
        <v>61</v>
      </c>
      <c r="S217" s="4" t="s">
        <v>3</v>
      </c>
      <c r="T217" s="4" t="s">
        <v>318</v>
      </c>
      <c r="U217" s="4" t="s">
        <v>319</v>
      </c>
      <c r="V217" s="6">
        <v>3405275</v>
      </c>
      <c r="W217" s="6">
        <v>0</v>
      </c>
      <c r="X217" s="6">
        <v>3405275</v>
      </c>
      <c r="Y217" s="6">
        <v>0</v>
      </c>
      <c r="Z217" s="6">
        <f t="shared" si="3"/>
        <v>3405275</v>
      </c>
      <c r="AA217" s="4" t="s">
        <v>64</v>
      </c>
      <c r="AB217" s="4" t="s">
        <v>65</v>
      </c>
      <c r="AC217" s="4" t="s">
        <v>87</v>
      </c>
      <c r="AD217" s="4" t="s">
        <v>2352</v>
      </c>
      <c r="AE217" s="4" t="s">
        <v>2353</v>
      </c>
      <c r="AF217" s="4" t="s">
        <v>2354</v>
      </c>
      <c r="AG217" s="4" t="s">
        <v>2355</v>
      </c>
      <c r="AH217" s="4" t="s">
        <v>2356</v>
      </c>
      <c r="AI217" s="4" t="s">
        <v>2102</v>
      </c>
      <c r="AJ217" s="4" t="s">
        <v>2347</v>
      </c>
      <c r="AK217" s="4" t="s">
        <v>2357</v>
      </c>
      <c r="AL217" s="4"/>
      <c r="AM217" s="4" t="s">
        <v>2077</v>
      </c>
      <c r="AN217" s="4" t="s">
        <v>75</v>
      </c>
      <c r="AO217" s="4" t="s">
        <v>2358</v>
      </c>
      <c r="AP217" s="11" t="s">
        <v>2359</v>
      </c>
      <c r="AQ217" s="13" t="s">
        <v>78</v>
      </c>
    </row>
    <row r="218" spans="1:43" ht="77.25" customHeight="1">
      <c r="A218" s="2">
        <v>2022323</v>
      </c>
      <c r="B218" s="4" t="s">
        <v>48</v>
      </c>
      <c r="C218" s="4" t="s">
        <v>2360</v>
      </c>
      <c r="D218" s="4" t="s">
        <v>50</v>
      </c>
      <c r="E218" s="6">
        <v>1060088</v>
      </c>
      <c r="F218" s="6">
        <v>7174</v>
      </c>
      <c r="G218" s="6">
        <v>0</v>
      </c>
      <c r="H218" s="5" t="s">
        <v>51</v>
      </c>
      <c r="I218" s="4" t="s">
        <v>2361</v>
      </c>
      <c r="J218" s="4" t="s">
        <v>2362</v>
      </c>
      <c r="K218" s="4" t="s">
        <v>54</v>
      </c>
      <c r="L218" s="4" t="s">
        <v>55</v>
      </c>
      <c r="M218" s="4" t="s">
        <v>2363</v>
      </c>
      <c r="N218" s="4" t="s">
        <v>57</v>
      </c>
      <c r="O218" s="4" t="s">
        <v>83</v>
      </c>
      <c r="P218" s="4" t="s">
        <v>84</v>
      </c>
      <c r="Q218" s="5" t="s">
        <v>60</v>
      </c>
      <c r="R218" s="4" t="s">
        <v>61</v>
      </c>
      <c r="S218" s="4" t="s">
        <v>4</v>
      </c>
      <c r="T218" s="4" t="s">
        <v>126</v>
      </c>
      <c r="U218" s="4" t="s">
        <v>127</v>
      </c>
      <c r="V218" s="6">
        <v>1060088</v>
      </c>
      <c r="W218" s="6">
        <v>0</v>
      </c>
      <c r="X218" s="6">
        <v>1060088</v>
      </c>
      <c r="Y218" s="6">
        <v>0</v>
      </c>
      <c r="Z218" s="6">
        <f t="shared" si="3"/>
        <v>1060088</v>
      </c>
      <c r="AA218" s="4" t="s">
        <v>64</v>
      </c>
      <c r="AB218" s="4" t="s">
        <v>65</v>
      </c>
      <c r="AC218" s="4" t="s">
        <v>66</v>
      </c>
      <c r="AD218" s="4" t="s">
        <v>2364</v>
      </c>
      <c r="AE218" s="4" t="s">
        <v>2365</v>
      </c>
      <c r="AF218" s="4" t="s">
        <v>2366</v>
      </c>
      <c r="AG218" s="4" t="s">
        <v>2367</v>
      </c>
      <c r="AH218" s="4" t="s">
        <v>2368</v>
      </c>
      <c r="AI218" s="4" t="s">
        <v>2102</v>
      </c>
      <c r="AJ218" s="4" t="s">
        <v>2356</v>
      </c>
      <c r="AK218" s="4" t="s">
        <v>2369</v>
      </c>
      <c r="AL218" s="4"/>
      <c r="AM218" s="4" t="s">
        <v>2370</v>
      </c>
      <c r="AN218" s="4" t="s">
        <v>75</v>
      </c>
      <c r="AO218" s="4" t="s">
        <v>2371</v>
      </c>
      <c r="AP218" s="11" t="s">
        <v>2372</v>
      </c>
      <c r="AQ218" s="13" t="s">
        <v>78</v>
      </c>
    </row>
    <row r="219" spans="1:43" ht="77.25" customHeight="1">
      <c r="A219" s="2">
        <v>2022423</v>
      </c>
      <c r="B219" s="4" t="s">
        <v>48</v>
      </c>
      <c r="C219" s="4" t="s">
        <v>2360</v>
      </c>
      <c r="D219" s="4" t="s">
        <v>50</v>
      </c>
      <c r="E219" s="6">
        <v>553688</v>
      </c>
      <c r="F219" s="6">
        <v>3749</v>
      </c>
      <c r="G219" s="6">
        <v>0</v>
      </c>
      <c r="H219" s="5" t="s">
        <v>51</v>
      </c>
      <c r="I219" s="4" t="s">
        <v>1862</v>
      </c>
      <c r="J219" s="4" t="s">
        <v>1863</v>
      </c>
      <c r="K219" s="4" t="s">
        <v>54</v>
      </c>
      <c r="L219" s="4" t="s">
        <v>55</v>
      </c>
      <c r="M219" s="4" t="s">
        <v>1864</v>
      </c>
      <c r="N219" s="4" t="s">
        <v>57</v>
      </c>
      <c r="O219" s="4" t="s">
        <v>1115</v>
      </c>
      <c r="P219" s="4" t="s">
        <v>1116</v>
      </c>
      <c r="Q219" s="5" t="s">
        <v>60</v>
      </c>
      <c r="R219" s="4" t="s">
        <v>61</v>
      </c>
      <c r="S219" s="4" t="s">
        <v>4</v>
      </c>
      <c r="T219" s="4" t="s">
        <v>62</v>
      </c>
      <c r="U219" s="4" t="s">
        <v>63</v>
      </c>
      <c r="V219" s="6">
        <v>553688</v>
      </c>
      <c r="W219" s="6">
        <v>0</v>
      </c>
      <c r="X219" s="6">
        <v>553688</v>
      </c>
      <c r="Y219" s="6">
        <v>0</v>
      </c>
      <c r="Z219" s="6">
        <f t="shared" si="3"/>
        <v>553688</v>
      </c>
      <c r="AA219" s="4" t="s">
        <v>64</v>
      </c>
      <c r="AB219" s="4" t="s">
        <v>65</v>
      </c>
      <c r="AC219" s="4" t="s">
        <v>66</v>
      </c>
      <c r="AD219" s="4" t="s">
        <v>2373</v>
      </c>
      <c r="AE219" s="4" t="s">
        <v>1866</v>
      </c>
      <c r="AF219" s="4" t="s">
        <v>1867</v>
      </c>
      <c r="AG219" s="4" t="s">
        <v>1868</v>
      </c>
      <c r="AH219" s="4" t="s">
        <v>2374</v>
      </c>
      <c r="AI219" s="4" t="s">
        <v>2102</v>
      </c>
      <c r="AJ219" s="4" t="s">
        <v>2368</v>
      </c>
      <c r="AK219" s="4" t="s">
        <v>2375</v>
      </c>
      <c r="AL219" s="4"/>
      <c r="AM219" s="4" t="s">
        <v>327</v>
      </c>
      <c r="AN219" s="4" t="s">
        <v>75</v>
      </c>
      <c r="AO219" s="4" t="s">
        <v>1870</v>
      </c>
      <c r="AP219" s="11" t="s">
        <v>1871</v>
      </c>
      <c r="AQ219" s="13" t="s">
        <v>78</v>
      </c>
    </row>
    <row r="220" spans="1:43" ht="77.25" customHeight="1">
      <c r="A220" s="2">
        <v>2022523</v>
      </c>
      <c r="B220" s="4" t="s">
        <v>48</v>
      </c>
      <c r="C220" s="4" t="s">
        <v>2376</v>
      </c>
      <c r="D220" s="4" t="s">
        <v>50</v>
      </c>
      <c r="E220" s="6">
        <v>5448439.2000000002</v>
      </c>
      <c r="F220" s="6">
        <v>36890</v>
      </c>
      <c r="G220" s="6">
        <v>0</v>
      </c>
      <c r="H220" s="5" t="s">
        <v>51</v>
      </c>
      <c r="I220" s="4" t="s">
        <v>2377</v>
      </c>
      <c r="J220" s="4" t="s">
        <v>2378</v>
      </c>
      <c r="K220" s="4" t="s">
        <v>54</v>
      </c>
      <c r="L220" s="4" t="s">
        <v>55</v>
      </c>
      <c r="M220" s="4" t="s">
        <v>2379</v>
      </c>
      <c r="N220" s="4" t="s">
        <v>57</v>
      </c>
      <c r="O220" s="4" t="s">
        <v>83</v>
      </c>
      <c r="P220" s="4" t="s">
        <v>84</v>
      </c>
      <c r="Q220" s="5" t="s">
        <v>60</v>
      </c>
      <c r="R220" s="4" t="s">
        <v>61</v>
      </c>
      <c r="S220" s="4" t="s">
        <v>3</v>
      </c>
      <c r="T220" s="4" t="s">
        <v>318</v>
      </c>
      <c r="U220" s="4" t="s">
        <v>319</v>
      </c>
      <c r="V220" s="6">
        <v>5448439.2000000002</v>
      </c>
      <c r="W220" s="6">
        <v>0</v>
      </c>
      <c r="X220" s="6">
        <v>5448439.2000000002</v>
      </c>
      <c r="Y220" s="6">
        <v>0</v>
      </c>
      <c r="Z220" s="6">
        <f t="shared" si="3"/>
        <v>5448439.2000000002</v>
      </c>
      <c r="AA220" s="4" t="s">
        <v>64</v>
      </c>
      <c r="AB220" s="4" t="s">
        <v>65</v>
      </c>
      <c r="AC220" s="4" t="s">
        <v>87</v>
      </c>
      <c r="AD220" s="4" t="s">
        <v>2380</v>
      </c>
      <c r="AE220" s="4" t="s">
        <v>2381</v>
      </c>
      <c r="AF220" s="4" t="s">
        <v>2382</v>
      </c>
      <c r="AG220" s="4" t="s">
        <v>2383</v>
      </c>
      <c r="AH220" s="4" t="s">
        <v>2384</v>
      </c>
      <c r="AI220" s="4" t="s">
        <v>2102</v>
      </c>
      <c r="AJ220" s="4" t="s">
        <v>2374</v>
      </c>
      <c r="AK220" s="4" t="s">
        <v>2385</v>
      </c>
      <c r="AL220" s="4"/>
      <c r="AM220" s="4" t="s">
        <v>2386</v>
      </c>
      <c r="AN220" s="4" t="s">
        <v>75</v>
      </c>
      <c r="AO220" s="4" t="s">
        <v>2387</v>
      </c>
      <c r="AP220" s="11" t="s">
        <v>2388</v>
      </c>
      <c r="AQ220" s="13" t="s">
        <v>78</v>
      </c>
    </row>
    <row r="221" spans="1:43" ht="77.25" customHeight="1">
      <c r="A221" s="2">
        <v>2022623</v>
      </c>
      <c r="B221" s="4" t="s">
        <v>48</v>
      </c>
      <c r="C221" s="4" t="s">
        <v>2376</v>
      </c>
      <c r="D221" s="4" t="s">
        <v>50</v>
      </c>
      <c r="E221" s="6">
        <v>3405274.5</v>
      </c>
      <c r="F221" s="6">
        <v>29076</v>
      </c>
      <c r="G221" s="6">
        <v>0</v>
      </c>
      <c r="H221" s="5" t="s">
        <v>51</v>
      </c>
      <c r="I221" s="4" t="s">
        <v>2389</v>
      </c>
      <c r="J221" s="4" t="s">
        <v>2390</v>
      </c>
      <c r="K221" s="4" t="s">
        <v>54</v>
      </c>
      <c r="L221" s="4" t="s">
        <v>55</v>
      </c>
      <c r="M221" s="4" t="s">
        <v>2391</v>
      </c>
      <c r="N221" s="4" t="s">
        <v>57</v>
      </c>
      <c r="O221" s="4" t="s">
        <v>105</v>
      </c>
      <c r="P221" s="4" t="s">
        <v>106</v>
      </c>
      <c r="Q221" s="5" t="s">
        <v>60</v>
      </c>
      <c r="R221" s="4" t="s">
        <v>61</v>
      </c>
      <c r="S221" s="4" t="s">
        <v>3</v>
      </c>
      <c r="T221" s="4" t="s">
        <v>246</v>
      </c>
      <c r="U221" s="4" t="s">
        <v>247</v>
      </c>
      <c r="V221" s="6">
        <v>3405274.5</v>
      </c>
      <c r="W221" s="6">
        <v>0</v>
      </c>
      <c r="X221" s="6">
        <v>3405274.5</v>
      </c>
      <c r="Y221" s="6">
        <v>0</v>
      </c>
      <c r="Z221" s="6">
        <f t="shared" si="3"/>
        <v>3405274.5</v>
      </c>
      <c r="AA221" s="4" t="s">
        <v>64</v>
      </c>
      <c r="AB221" s="4" t="s">
        <v>65</v>
      </c>
      <c r="AC221" s="4" t="s">
        <v>87</v>
      </c>
      <c r="AD221" s="4" t="s">
        <v>2392</v>
      </c>
      <c r="AE221" s="4" t="s">
        <v>2393</v>
      </c>
      <c r="AF221" s="4" t="s">
        <v>2394</v>
      </c>
      <c r="AG221" s="4" t="s">
        <v>2395</v>
      </c>
      <c r="AH221" s="4" t="s">
        <v>2396</v>
      </c>
      <c r="AI221" s="4" t="s">
        <v>2102</v>
      </c>
      <c r="AJ221" s="4" t="s">
        <v>2384</v>
      </c>
      <c r="AK221" s="4" t="s">
        <v>2397</v>
      </c>
      <c r="AL221" s="4"/>
      <c r="AM221" s="4" t="s">
        <v>2398</v>
      </c>
      <c r="AN221" s="4" t="s">
        <v>75</v>
      </c>
      <c r="AO221" s="4" t="s">
        <v>2399</v>
      </c>
      <c r="AP221" s="11" t="s">
        <v>2400</v>
      </c>
      <c r="AQ221" s="13" t="s">
        <v>78</v>
      </c>
    </row>
    <row r="222" spans="1:43" ht="77.25" customHeight="1">
      <c r="A222" s="2">
        <v>2022723</v>
      </c>
      <c r="B222" s="4" t="s">
        <v>48</v>
      </c>
      <c r="C222" s="4" t="s">
        <v>2401</v>
      </c>
      <c r="D222" s="4" t="s">
        <v>50</v>
      </c>
      <c r="E222" s="6">
        <v>110738</v>
      </c>
      <c r="F222" s="6">
        <v>946</v>
      </c>
      <c r="G222" s="6">
        <v>0</v>
      </c>
      <c r="H222" s="5" t="s">
        <v>51</v>
      </c>
      <c r="I222" s="4" t="s">
        <v>2402</v>
      </c>
      <c r="J222" s="4" t="s">
        <v>2403</v>
      </c>
      <c r="K222" s="4" t="s">
        <v>54</v>
      </c>
      <c r="L222" s="4" t="s">
        <v>55</v>
      </c>
      <c r="M222" s="4" t="s">
        <v>2404</v>
      </c>
      <c r="N222" s="4" t="s">
        <v>57</v>
      </c>
      <c r="O222" s="4" t="s">
        <v>105</v>
      </c>
      <c r="P222" s="4" t="s">
        <v>106</v>
      </c>
      <c r="Q222" s="5" t="s">
        <v>60</v>
      </c>
      <c r="R222" s="4" t="s">
        <v>61</v>
      </c>
      <c r="S222" s="4" t="s">
        <v>3</v>
      </c>
      <c r="T222" s="4" t="s">
        <v>246</v>
      </c>
      <c r="U222" s="4" t="s">
        <v>247</v>
      </c>
      <c r="V222" s="6">
        <v>110738</v>
      </c>
      <c r="W222" s="6">
        <v>0</v>
      </c>
      <c r="X222" s="6">
        <v>110738</v>
      </c>
      <c r="Y222" s="6">
        <v>0</v>
      </c>
      <c r="Z222" s="6">
        <f t="shared" si="3"/>
        <v>110738</v>
      </c>
      <c r="AA222" s="4" t="s">
        <v>64</v>
      </c>
      <c r="AB222" s="4" t="s">
        <v>65</v>
      </c>
      <c r="AC222" s="4" t="s">
        <v>87</v>
      </c>
      <c r="AD222" s="4" t="s">
        <v>2405</v>
      </c>
      <c r="AE222" s="4" t="s">
        <v>2406</v>
      </c>
      <c r="AF222" s="4" t="s">
        <v>2407</v>
      </c>
      <c r="AG222" s="4" t="s">
        <v>2408</v>
      </c>
      <c r="AH222" s="4" t="s">
        <v>2409</v>
      </c>
      <c r="AI222" s="4" t="s">
        <v>2102</v>
      </c>
      <c r="AJ222" s="4" t="s">
        <v>2396</v>
      </c>
      <c r="AK222" s="4" t="s">
        <v>2410</v>
      </c>
      <c r="AL222" s="4"/>
      <c r="AM222" s="4" t="s">
        <v>2411</v>
      </c>
      <c r="AN222" s="4" t="s">
        <v>75</v>
      </c>
      <c r="AO222" s="4" t="s">
        <v>2412</v>
      </c>
      <c r="AP222" s="11" t="s">
        <v>2413</v>
      </c>
      <c r="AQ222" s="13" t="s">
        <v>78</v>
      </c>
    </row>
    <row r="223" spans="1:43" ht="77.25" customHeight="1">
      <c r="A223" s="2">
        <v>2022823</v>
      </c>
      <c r="B223" s="4" t="s">
        <v>48</v>
      </c>
      <c r="C223" s="4" t="s">
        <v>2414</v>
      </c>
      <c r="D223" s="4" t="s">
        <v>50</v>
      </c>
      <c r="E223" s="6">
        <v>2944834</v>
      </c>
      <c r="F223" s="6">
        <v>34663</v>
      </c>
      <c r="G223" s="6">
        <v>0</v>
      </c>
      <c r="H223" s="5" t="s">
        <v>51</v>
      </c>
      <c r="I223" s="4" t="s">
        <v>2415</v>
      </c>
      <c r="J223" s="4" t="s">
        <v>2416</v>
      </c>
      <c r="K223" s="4" t="s">
        <v>54</v>
      </c>
      <c r="L223" s="4" t="s">
        <v>55</v>
      </c>
      <c r="M223" s="4" t="s">
        <v>2417</v>
      </c>
      <c r="N223" s="4" t="s">
        <v>57</v>
      </c>
      <c r="O223" s="4" t="s">
        <v>124</v>
      </c>
      <c r="P223" s="4" t="s">
        <v>125</v>
      </c>
      <c r="Q223" s="5" t="s">
        <v>60</v>
      </c>
      <c r="R223" s="4" t="s">
        <v>61</v>
      </c>
      <c r="S223" s="4" t="s">
        <v>4</v>
      </c>
      <c r="T223" s="4" t="s">
        <v>2418</v>
      </c>
      <c r="U223" s="4" t="s">
        <v>2419</v>
      </c>
      <c r="V223" s="6">
        <v>2944834</v>
      </c>
      <c r="W223" s="6">
        <v>0</v>
      </c>
      <c r="X223" s="6">
        <v>2944834</v>
      </c>
      <c r="Y223" s="6">
        <v>0</v>
      </c>
      <c r="Z223" s="6">
        <f t="shared" si="3"/>
        <v>2944834</v>
      </c>
      <c r="AA223" s="4" t="s">
        <v>64</v>
      </c>
      <c r="AB223" s="4" t="s">
        <v>65</v>
      </c>
      <c r="AC223" s="4" t="s">
        <v>87</v>
      </c>
      <c r="AD223" s="4" t="s">
        <v>2420</v>
      </c>
      <c r="AE223" s="4" t="s">
        <v>2421</v>
      </c>
      <c r="AF223" s="4" t="s">
        <v>2422</v>
      </c>
      <c r="AG223" s="4" t="s">
        <v>2423</v>
      </c>
      <c r="AH223" s="4" t="s">
        <v>2424</v>
      </c>
      <c r="AI223" s="4" t="s">
        <v>2102</v>
      </c>
      <c r="AJ223" s="4" t="s">
        <v>2409</v>
      </c>
      <c r="AK223" s="4" t="s">
        <v>2425</v>
      </c>
      <c r="AL223" s="4"/>
      <c r="AM223" s="4" t="s">
        <v>2426</v>
      </c>
      <c r="AN223" s="4" t="s">
        <v>75</v>
      </c>
      <c r="AO223" s="4" t="s">
        <v>2427</v>
      </c>
      <c r="AP223" s="11" t="s">
        <v>2428</v>
      </c>
      <c r="AQ223" s="13" t="s">
        <v>78</v>
      </c>
    </row>
    <row r="224" spans="1:43" ht="77.25" customHeight="1">
      <c r="A224" s="2">
        <v>2022923</v>
      </c>
      <c r="B224" s="4" t="s">
        <v>48</v>
      </c>
      <c r="C224" s="4" t="s">
        <v>2414</v>
      </c>
      <c r="D224" s="4" t="s">
        <v>50</v>
      </c>
      <c r="E224" s="6">
        <v>4785355</v>
      </c>
      <c r="F224" s="6">
        <v>32400</v>
      </c>
      <c r="G224" s="6">
        <v>0</v>
      </c>
      <c r="H224" s="5" t="s">
        <v>51</v>
      </c>
      <c r="I224" s="4" t="s">
        <v>2429</v>
      </c>
      <c r="J224" s="4" t="s">
        <v>2430</v>
      </c>
      <c r="K224" s="4" t="s">
        <v>54</v>
      </c>
      <c r="L224" s="4" t="s">
        <v>55</v>
      </c>
      <c r="M224" s="4" t="s">
        <v>2431</v>
      </c>
      <c r="N224" s="4" t="s">
        <v>57</v>
      </c>
      <c r="O224" s="4" t="s">
        <v>124</v>
      </c>
      <c r="P224" s="4" t="s">
        <v>125</v>
      </c>
      <c r="Q224" s="5" t="s">
        <v>60</v>
      </c>
      <c r="R224" s="4" t="s">
        <v>61</v>
      </c>
      <c r="S224" s="4" t="s">
        <v>4</v>
      </c>
      <c r="T224" s="4" t="s">
        <v>85</v>
      </c>
      <c r="U224" s="4" t="s">
        <v>86</v>
      </c>
      <c r="V224" s="6">
        <v>4785355</v>
      </c>
      <c r="W224" s="6">
        <v>0</v>
      </c>
      <c r="X224" s="6">
        <v>4785355</v>
      </c>
      <c r="Y224" s="6">
        <v>0</v>
      </c>
      <c r="Z224" s="6">
        <f t="shared" si="3"/>
        <v>4785355</v>
      </c>
      <c r="AA224" s="4" t="s">
        <v>64</v>
      </c>
      <c r="AB224" s="4" t="s">
        <v>65</v>
      </c>
      <c r="AC224" s="4" t="s">
        <v>87</v>
      </c>
      <c r="AD224" s="4" t="s">
        <v>2432</v>
      </c>
      <c r="AE224" s="4" t="s">
        <v>2433</v>
      </c>
      <c r="AF224" s="4" t="s">
        <v>1188</v>
      </c>
      <c r="AG224" s="4" t="s">
        <v>2434</v>
      </c>
      <c r="AH224" s="4" t="s">
        <v>2435</v>
      </c>
      <c r="AI224" s="4" t="s">
        <v>2102</v>
      </c>
      <c r="AJ224" s="4" t="s">
        <v>2424</v>
      </c>
      <c r="AK224" s="4" t="s">
        <v>2436</v>
      </c>
      <c r="AL224" s="4"/>
      <c r="AM224" s="4" t="s">
        <v>594</v>
      </c>
      <c r="AN224" s="4" t="s">
        <v>75</v>
      </c>
      <c r="AO224" s="4" t="s">
        <v>2437</v>
      </c>
      <c r="AP224" s="11" t="s">
        <v>2438</v>
      </c>
      <c r="AQ224" s="13" t="s">
        <v>78</v>
      </c>
    </row>
    <row r="225" spans="1:43" ht="77.25" customHeight="1">
      <c r="A225" s="2">
        <v>2023023</v>
      </c>
      <c r="B225" s="4" t="s">
        <v>48</v>
      </c>
      <c r="C225" s="4" t="s">
        <v>2439</v>
      </c>
      <c r="D225" s="4" t="s">
        <v>50</v>
      </c>
      <c r="E225" s="6">
        <v>1771801</v>
      </c>
      <c r="F225" s="6">
        <v>15164</v>
      </c>
      <c r="G225" s="6">
        <v>0</v>
      </c>
      <c r="H225" s="5" t="s">
        <v>51</v>
      </c>
      <c r="I225" s="4" t="s">
        <v>2440</v>
      </c>
      <c r="J225" s="4" t="s">
        <v>2441</v>
      </c>
      <c r="K225" s="4" t="s">
        <v>54</v>
      </c>
      <c r="L225" s="4" t="s">
        <v>55</v>
      </c>
      <c r="M225" s="4" t="s">
        <v>2442</v>
      </c>
      <c r="N225" s="4" t="s">
        <v>57</v>
      </c>
      <c r="O225" s="4" t="s">
        <v>83</v>
      </c>
      <c r="P225" s="4" t="s">
        <v>84</v>
      </c>
      <c r="Q225" s="5" t="s">
        <v>60</v>
      </c>
      <c r="R225" s="4" t="s">
        <v>61</v>
      </c>
      <c r="S225" s="4" t="s">
        <v>4</v>
      </c>
      <c r="T225" s="4" t="s">
        <v>126</v>
      </c>
      <c r="U225" s="4" t="s">
        <v>127</v>
      </c>
      <c r="V225" s="14">
        <v>1771801</v>
      </c>
      <c r="W225" s="14">
        <v>0</v>
      </c>
      <c r="X225" s="14">
        <v>1771801</v>
      </c>
      <c r="Y225" s="14">
        <v>0</v>
      </c>
      <c r="Z225" s="14">
        <f t="shared" si="3"/>
        <v>1771801</v>
      </c>
      <c r="AA225" s="4" t="s">
        <v>64</v>
      </c>
      <c r="AB225" s="4" t="s">
        <v>65</v>
      </c>
      <c r="AC225" s="4" t="s">
        <v>66</v>
      </c>
      <c r="AD225" s="4" t="s">
        <v>2443</v>
      </c>
      <c r="AE225" s="4" t="s">
        <v>2444</v>
      </c>
      <c r="AF225" s="4" t="s">
        <v>2445</v>
      </c>
      <c r="AG225" s="4" t="s">
        <v>2446</v>
      </c>
      <c r="AH225" s="4" t="s">
        <v>2447</v>
      </c>
      <c r="AI225" s="4" t="s">
        <v>2102</v>
      </c>
      <c r="AJ225" s="4" t="s">
        <v>2435</v>
      </c>
      <c r="AK225" s="4" t="s">
        <v>2448</v>
      </c>
      <c r="AL225" s="4"/>
      <c r="AM225" s="4" t="s">
        <v>1971</v>
      </c>
      <c r="AN225" s="4" t="s">
        <v>75</v>
      </c>
      <c r="AO225" s="4" t="s">
        <v>2449</v>
      </c>
      <c r="AP225" s="11" t="s">
        <v>2450</v>
      </c>
      <c r="AQ225" s="13" t="s">
        <v>78</v>
      </c>
    </row>
    <row r="226" spans="1:43">
      <c r="V226" s="15">
        <f>SUM(V2:V225)</f>
        <v>5353461167.8400021</v>
      </c>
      <c r="W226" s="15">
        <f t="shared" ref="W226:Z226" si="4">SUM(W2:W225)</f>
        <v>0</v>
      </c>
      <c r="X226" s="15">
        <f t="shared" si="4"/>
        <v>5353461167.8400021</v>
      </c>
      <c r="Y226" s="15">
        <f t="shared" si="4"/>
        <v>0</v>
      </c>
      <c r="Z226" s="15">
        <f t="shared" si="4"/>
        <v>5353461167.8400021</v>
      </c>
    </row>
  </sheetData>
  <autoFilter ref="A1:AQ225" xr:uid="{00000000-0009-0000-0000-000001000000}"/>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Melisa Vasquez Florez</dc:creator>
  <cp:keywords/>
  <dc:description/>
  <cp:lastModifiedBy>Lisbett Rocio Casagua Lopez</cp:lastModifiedBy>
  <cp:revision/>
  <dcterms:created xsi:type="dcterms:W3CDTF">2024-04-16T13:51:13Z</dcterms:created>
  <dcterms:modified xsi:type="dcterms:W3CDTF">2024-04-16T19:42:17Z</dcterms:modified>
  <cp:category/>
  <cp:contentStatus/>
</cp:coreProperties>
</file>